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IDIPRON\MAPAS DE RIESGOS\Segundo Seguimiento Gestion\"/>
    </mc:Choice>
  </mc:AlternateContent>
  <bookViews>
    <workbookView xWindow="-120" yWindow="-120" windowWidth="20730" windowHeight="11040" tabRatio="789" firstSheet="1" activeTab="8"/>
  </bookViews>
  <sheets>
    <sheet name="Gestion Desarrollo Humano" sheetId="8" r:id="rId1"/>
    <sheet name="Gestion Ambiental" sheetId="10" r:id="rId2"/>
    <sheet name="Gestion Juridica" sheetId="11" r:id="rId3"/>
    <sheet name="Gestion Financiera" sheetId="12" r:id="rId4"/>
    <sheet name="Gestion Contraactual" sheetId="13" r:id="rId5"/>
    <sheet name="Gestion Economato" sheetId="14" r:id="rId6"/>
    <sheet name="Gestion Documental" sheetId="15" r:id="rId7"/>
    <sheet name="Gestion Servicios Administrativ" sheetId="16" r:id="rId8"/>
    <sheet name="Gestión Adecuacion-Mante Bienes" sheetId="1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Print_Area" localSheetId="8">'Gestión Adecuacion-Mante Bienes'!$A$1:$BB$24</definedName>
    <definedName name="_xlnm.Print_Area" localSheetId="1">'Gestion Ambiental'!$A$1:$BB$23</definedName>
    <definedName name="_xlnm.Print_Area" localSheetId="4">'Gestion Contraactual'!$A$1:$BB$19</definedName>
    <definedName name="_xlnm.Print_Area" localSheetId="0">'Gestion Desarrollo Humano'!$A$1:$BB$19</definedName>
    <definedName name="_xlnm.Print_Area" localSheetId="6">'Gestion Documental'!$A$1:$BB$19</definedName>
    <definedName name="_xlnm.Print_Area" localSheetId="5">'Gestion Economato'!$A$1:$BB$21</definedName>
    <definedName name="_xlnm.Print_Area" localSheetId="3">'Gestion Financiera'!$A$1:$BB$23</definedName>
    <definedName name="_xlnm.Print_Area" localSheetId="2">'Gestion Juridica'!$A$1:$BB$21</definedName>
    <definedName name="_xlnm.Print_Area" localSheetId="7">'Gestion Servicios Administrativ'!$A$1:$BB$21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22" i="17" l="1"/>
  <c r="AA22" i="17"/>
  <c r="X22" i="17"/>
  <c r="AF21" i="17"/>
  <c r="AA21" i="17"/>
  <c r="X21" i="17"/>
  <c r="AF20" i="17"/>
  <c r="AA20" i="17"/>
  <c r="X20" i="17"/>
  <c r="AF19" i="17"/>
  <c r="AA19" i="17"/>
  <c r="X19" i="17"/>
  <c r="AF18" i="17"/>
  <c r="AA18" i="17"/>
  <c r="X18" i="17"/>
  <c r="AF17" i="17"/>
  <c r="AA17" i="17"/>
  <c r="X17" i="17"/>
  <c r="K17" i="17"/>
  <c r="L17" i="17" s="1"/>
  <c r="M17" i="17" s="1"/>
  <c r="H17" i="17"/>
  <c r="N17" i="17" l="1"/>
  <c r="O17" i="17" s="1"/>
  <c r="AK17" i="17"/>
  <c r="AK20" i="17"/>
  <c r="AJ20" i="17" s="1"/>
  <c r="I17" i="17"/>
  <c r="AK21" i="17" l="1"/>
  <c r="AG17" i="17"/>
  <c r="AH17" i="17" s="1"/>
  <c r="AL17" i="17" s="1"/>
  <c r="AM17" i="17" s="1"/>
  <c r="AI17" i="17"/>
  <c r="AG18" i="17" s="1"/>
  <c r="AJ17" i="17"/>
  <c r="AK18" i="17"/>
  <c r="AI18" i="17" l="1"/>
  <c r="AG19" i="17" s="1"/>
  <c r="AH18" i="17"/>
  <c r="AJ18" i="17"/>
  <c r="AK19" i="17"/>
  <c r="AJ19" i="17" s="1"/>
  <c r="AJ21" i="17"/>
  <c r="AK22" i="17"/>
  <c r="AJ22" i="17" s="1"/>
  <c r="AL18" i="17" l="1"/>
  <c r="AM18" i="17" s="1"/>
  <c r="AH19" i="17"/>
  <c r="AL19" i="17" s="1"/>
  <c r="AM19" i="17" s="1"/>
  <c r="AI19" i="17"/>
  <c r="AG20" i="17" s="1"/>
  <c r="AH20" i="17" l="1"/>
  <c r="AL20" i="17" s="1"/>
  <c r="AM20" i="17" s="1"/>
  <c r="AI20" i="17"/>
  <c r="AG21" i="17" s="1"/>
  <c r="AH21" i="17" l="1"/>
  <c r="AL21" i="17" s="1"/>
  <c r="AM21" i="17" s="1"/>
  <c r="AI21" i="17"/>
  <c r="AG22" i="17" s="1"/>
  <c r="AI22" i="17" l="1"/>
  <c r="AH22" i="17"/>
  <c r="AL22" i="17" s="1"/>
  <c r="AM22" i="17" s="1"/>
  <c r="AF25" i="16" l="1"/>
  <c r="AA25" i="16"/>
  <c r="X25" i="16"/>
  <c r="AF24" i="16"/>
  <c r="AA24" i="16"/>
  <c r="X24" i="16"/>
  <c r="AF23" i="16"/>
  <c r="AA23" i="16"/>
  <c r="X23" i="16"/>
  <c r="AF22" i="16"/>
  <c r="AA22" i="16"/>
  <c r="X22" i="16"/>
  <c r="AK22" i="16" s="1"/>
  <c r="AJ22" i="16" s="1"/>
  <c r="L22" i="16"/>
  <c r="M22" i="16" s="1"/>
  <c r="K22" i="16"/>
  <c r="H22" i="16"/>
  <c r="N22" i="16" s="1"/>
  <c r="O22" i="16" s="1"/>
  <c r="AF21" i="16"/>
  <c r="AA21" i="16"/>
  <c r="X21" i="16"/>
  <c r="AF20" i="16"/>
  <c r="AA20" i="16"/>
  <c r="X20" i="16"/>
  <c r="AF19" i="16"/>
  <c r="AA19" i="16"/>
  <c r="X19" i="16"/>
  <c r="AF18" i="16"/>
  <c r="AA18" i="16"/>
  <c r="X18" i="16"/>
  <c r="AA17" i="16"/>
  <c r="X17" i="16"/>
  <c r="L17" i="16"/>
  <c r="M17" i="16" s="1"/>
  <c r="K17" i="16"/>
  <c r="H17" i="16"/>
  <c r="N17" i="16" s="1"/>
  <c r="O17" i="16" s="1"/>
  <c r="AK21" i="16" l="1"/>
  <c r="AJ21" i="16" s="1"/>
  <c r="AK24" i="16"/>
  <c r="AJ24" i="16" s="1"/>
  <c r="I17" i="16"/>
  <c r="AI17" i="16" s="1"/>
  <c r="AG18" i="16" s="1"/>
  <c r="I22" i="16"/>
  <c r="AI22" i="16" s="1"/>
  <c r="AK23" i="16"/>
  <c r="AJ23" i="16" s="1"/>
  <c r="AG22" i="16"/>
  <c r="AH22" i="16" s="1"/>
  <c r="AL22" i="16" s="1"/>
  <c r="AM22" i="16" s="1"/>
  <c r="AG23" i="16"/>
  <c r="AK17" i="16"/>
  <c r="AJ17" i="16" s="1"/>
  <c r="AI18" i="16" l="1"/>
  <c r="AG19" i="16" s="1"/>
  <c r="AH18" i="16"/>
  <c r="AG17" i="16"/>
  <c r="AH17" i="16" s="1"/>
  <c r="AL17" i="16" s="1"/>
  <c r="AM17" i="16" s="1"/>
  <c r="AK18" i="16"/>
  <c r="AI23" i="16"/>
  <c r="AG24" i="16" s="1"/>
  <c r="AH23" i="16"/>
  <c r="AL23" i="16" s="1"/>
  <c r="AM23" i="16" s="1"/>
  <c r="AK25" i="16"/>
  <c r="AJ25" i="16" s="1"/>
  <c r="AI24" i="16" l="1"/>
  <c r="AG25" i="16" s="1"/>
  <c r="AH24" i="16"/>
  <c r="AL24" i="16" s="1"/>
  <c r="AM24" i="16" s="1"/>
  <c r="AJ18" i="16"/>
  <c r="AL18" i="16" s="1"/>
  <c r="AM18" i="16" s="1"/>
  <c r="AK19" i="16"/>
  <c r="AH19" i="16"/>
  <c r="AI19" i="16"/>
  <c r="AG20" i="16" s="1"/>
  <c r="AH20" i="16" l="1"/>
  <c r="AI20" i="16"/>
  <c r="AG21" i="16" s="1"/>
  <c r="AJ19" i="16"/>
  <c r="AL19" i="16" s="1"/>
  <c r="AM19" i="16" s="1"/>
  <c r="AK20" i="16"/>
  <c r="AJ20" i="16" s="1"/>
  <c r="AI25" i="16"/>
  <c r="AH25" i="16"/>
  <c r="AL25" i="16" s="1"/>
  <c r="AM25" i="16" s="1"/>
  <c r="AI21" i="16" l="1"/>
  <c r="AH21" i="16"/>
  <c r="AL21" i="16" s="1"/>
  <c r="AM21" i="16" s="1"/>
  <c r="AL20" i="16"/>
  <c r="AM20" i="16" s="1"/>
  <c r="AF25" i="15" l="1"/>
  <c r="AA25" i="15"/>
  <c r="X25" i="15"/>
  <c r="K25" i="15"/>
  <c r="L25" i="15" s="1"/>
  <c r="M25" i="15" s="1"/>
  <c r="I25" i="15"/>
  <c r="AI25" i="15" s="1"/>
  <c r="H25" i="15"/>
  <c r="AF24" i="15"/>
  <c r="AA24" i="15"/>
  <c r="X24" i="15"/>
  <c r="AF23" i="15"/>
  <c r="AA23" i="15"/>
  <c r="X23" i="15"/>
  <c r="AF22" i="15"/>
  <c r="AA22" i="15"/>
  <c r="X22" i="15"/>
  <c r="AF21" i="15"/>
  <c r="AA21" i="15"/>
  <c r="X21" i="15"/>
  <c r="AF20" i="15"/>
  <c r="AA20" i="15"/>
  <c r="X20" i="15"/>
  <c r="K20" i="15"/>
  <c r="L20" i="15" s="1"/>
  <c r="M20" i="15" s="1"/>
  <c r="H20" i="15"/>
  <c r="I20" i="15" s="1"/>
  <c r="AA19" i="15"/>
  <c r="X19" i="15"/>
  <c r="AA18" i="15"/>
  <c r="X18" i="15"/>
  <c r="AA17" i="15"/>
  <c r="X17" i="15"/>
  <c r="K17" i="15"/>
  <c r="L17" i="15" s="1"/>
  <c r="M17" i="15" s="1"/>
  <c r="AK17" i="15" s="1"/>
  <c r="I17" i="15"/>
  <c r="AI17" i="15" s="1"/>
  <c r="AG18" i="15" s="1"/>
  <c r="H17" i="15"/>
  <c r="AG20" i="15" l="1"/>
  <c r="AH20" i="15" s="1"/>
  <c r="AI20" i="15"/>
  <c r="AG21" i="15" s="1"/>
  <c r="N25" i="15"/>
  <c r="O25" i="15" s="1"/>
  <c r="AH18" i="15"/>
  <c r="AI18" i="15"/>
  <c r="AK24" i="15"/>
  <c r="AJ24" i="15" s="1"/>
  <c r="AK19" i="15"/>
  <c r="AJ19" i="15" s="1"/>
  <c r="AK25" i="15"/>
  <c r="AJ25" i="15" s="1"/>
  <c r="N17" i="15"/>
  <c r="O17" i="15" s="1"/>
  <c r="AK20" i="15"/>
  <c r="AJ17" i="15"/>
  <c r="AK18" i="15"/>
  <c r="AJ18" i="15" s="1"/>
  <c r="AG19" i="15"/>
  <c r="AG25" i="15"/>
  <c r="AH25" i="15" s="1"/>
  <c r="AL25" i="15" s="1"/>
  <c r="AM25" i="15" s="1"/>
  <c r="N20" i="15"/>
  <c r="O20" i="15" s="1"/>
  <c r="AG17" i="15"/>
  <c r="AH17" i="15" s="1"/>
  <c r="AL17" i="15" s="1"/>
  <c r="AM17" i="15" s="1"/>
  <c r="AH19" i="15" l="1"/>
  <c r="AL19" i="15" s="1"/>
  <c r="AM19" i="15" s="1"/>
  <c r="AI19" i="15"/>
  <c r="AL18" i="15"/>
  <c r="AM18" i="15" s="1"/>
  <c r="AK21" i="15"/>
  <c r="AJ20" i="15"/>
  <c r="AI21" i="15"/>
  <c r="AG22" i="15" s="1"/>
  <c r="AH21" i="15"/>
  <c r="AL20" i="15"/>
  <c r="AM20" i="15" s="1"/>
  <c r="AI22" i="15" l="1"/>
  <c r="AG23" i="15" s="1"/>
  <c r="AH22" i="15"/>
  <c r="AJ21" i="15"/>
  <c r="AL21" i="15" s="1"/>
  <c r="AM21" i="15" s="1"/>
  <c r="AK22" i="15"/>
  <c r="AJ22" i="15" l="1"/>
  <c r="AL22" i="15" s="1"/>
  <c r="AM22" i="15" s="1"/>
  <c r="AK23" i="15"/>
  <c r="AJ23" i="15" s="1"/>
  <c r="AH23" i="15"/>
  <c r="AI23" i="15"/>
  <c r="AG24" i="15" s="1"/>
  <c r="AI24" i="15" l="1"/>
  <c r="AH24" i="15"/>
  <c r="AL24" i="15" s="1"/>
  <c r="AM24" i="15" s="1"/>
  <c r="AL23" i="15"/>
  <c r="AM23" i="15" s="1"/>
  <c r="AF25" i="14" l="1"/>
  <c r="AA25" i="14"/>
  <c r="X25" i="14"/>
  <c r="AF24" i="14"/>
  <c r="AA24" i="14"/>
  <c r="X24" i="14"/>
  <c r="AF23" i="14"/>
  <c r="AA23" i="14"/>
  <c r="X23" i="14"/>
  <c r="AF22" i="14"/>
  <c r="AA22" i="14"/>
  <c r="X22" i="14"/>
  <c r="K22" i="14"/>
  <c r="L22" i="14" s="1"/>
  <c r="M22" i="14" s="1"/>
  <c r="H22" i="14"/>
  <c r="AF21" i="14"/>
  <c r="AA21" i="14"/>
  <c r="X21" i="14"/>
  <c r="AF20" i="14"/>
  <c r="AA20" i="14"/>
  <c r="X20" i="14"/>
  <c r="AF19" i="14"/>
  <c r="AA19" i="14"/>
  <c r="X19" i="14"/>
  <c r="AF18" i="14"/>
  <c r="AA18" i="14"/>
  <c r="X18" i="14"/>
  <c r="AF17" i="14"/>
  <c r="AA17" i="14"/>
  <c r="X17" i="14"/>
  <c r="K17" i="14"/>
  <c r="L17" i="14" s="1"/>
  <c r="M17" i="14" s="1"/>
  <c r="H17" i="14"/>
  <c r="N17" i="14" l="1"/>
  <c r="O17" i="14" s="1"/>
  <c r="AK21" i="14"/>
  <c r="AJ21" i="14" s="1"/>
  <c r="N22" i="14"/>
  <c r="O22" i="14" s="1"/>
  <c r="AK25" i="14"/>
  <c r="AJ25" i="14" s="1"/>
  <c r="AK17" i="14"/>
  <c r="AK22" i="14"/>
  <c r="AJ22" i="14" s="1"/>
  <c r="I22" i="14"/>
  <c r="AI22" i="14" s="1"/>
  <c r="AG23" i="14" s="1"/>
  <c r="AG17" i="14"/>
  <c r="AH17" i="14" s="1"/>
  <c r="AG22" i="14"/>
  <c r="AH22" i="14" s="1"/>
  <c r="AL22" i="14" s="1"/>
  <c r="AM22" i="14" s="1"/>
  <c r="AG18" i="14"/>
  <c r="I17" i="14"/>
  <c r="AI17" i="14" s="1"/>
  <c r="AI23" i="14" l="1"/>
  <c r="AG24" i="14" s="1"/>
  <c r="AH23" i="14"/>
  <c r="AI18" i="14"/>
  <c r="AG19" i="14" s="1"/>
  <c r="AH18" i="14"/>
  <c r="AJ17" i="14"/>
  <c r="AL17" i="14" s="1"/>
  <c r="AM17" i="14" s="1"/>
  <c r="AK18" i="14"/>
  <c r="AK23" i="14"/>
  <c r="AJ23" i="14" l="1"/>
  <c r="AK24" i="14"/>
  <c r="AJ24" i="14" s="1"/>
  <c r="AH19" i="14"/>
  <c r="AI19" i="14"/>
  <c r="AG20" i="14" s="1"/>
  <c r="AL23" i="14"/>
  <c r="AM23" i="14" s="1"/>
  <c r="AJ18" i="14"/>
  <c r="AL18" i="14" s="1"/>
  <c r="AM18" i="14" s="1"/>
  <c r="AK19" i="14"/>
  <c r="AH24" i="14"/>
  <c r="AI24" i="14"/>
  <c r="AG25" i="14" s="1"/>
  <c r="AJ19" i="14" l="1"/>
  <c r="AK20" i="14"/>
  <c r="AJ20" i="14" s="1"/>
  <c r="AL19" i="14"/>
  <c r="AM19" i="14" s="1"/>
  <c r="AH20" i="14"/>
  <c r="AL20" i="14" s="1"/>
  <c r="AM20" i="14" s="1"/>
  <c r="AI20" i="14"/>
  <c r="AG21" i="14" s="1"/>
  <c r="AI25" i="14"/>
  <c r="AH25" i="14"/>
  <c r="AL25" i="14" s="1"/>
  <c r="AM25" i="14" s="1"/>
  <c r="AL24" i="14"/>
  <c r="AM24" i="14" s="1"/>
  <c r="AI21" i="14" l="1"/>
  <c r="AH21" i="14"/>
  <c r="AL21" i="14" s="1"/>
  <c r="AM21" i="14" s="1"/>
  <c r="AF20" i="13" l="1"/>
  <c r="AA20" i="13"/>
  <c r="X20" i="13"/>
  <c r="K20" i="13"/>
  <c r="L20" i="13" s="1"/>
  <c r="M20" i="13" s="1"/>
  <c r="H20" i="13"/>
  <c r="AF19" i="13"/>
  <c r="AA19" i="13"/>
  <c r="X19" i="13"/>
  <c r="AF18" i="13"/>
  <c r="AA18" i="13"/>
  <c r="X18" i="13"/>
  <c r="AF17" i="13"/>
  <c r="AA17" i="13"/>
  <c r="X17" i="13"/>
  <c r="K17" i="13"/>
  <c r="L17" i="13" s="1"/>
  <c r="H17" i="13"/>
  <c r="I17" i="13" s="1"/>
  <c r="N17" i="13" l="1"/>
  <c r="O17" i="13" s="1"/>
  <c r="M17" i="13"/>
  <c r="AK17" i="13" s="1"/>
  <c r="AJ17" i="13" s="1"/>
  <c r="N20" i="13"/>
  <c r="O20" i="13" s="1"/>
  <c r="AK20" i="13"/>
  <c r="AJ20" i="13" s="1"/>
  <c r="AI17" i="13"/>
  <c r="AG18" i="13" s="1"/>
  <c r="AG17" i="13"/>
  <c r="AH17" i="13" s="1"/>
  <c r="AL17" i="13" s="1"/>
  <c r="AM17" i="13" s="1"/>
  <c r="I20" i="13"/>
  <c r="AI20" i="13" s="1"/>
  <c r="AG20" i="13"/>
  <c r="AH20" i="13" s="1"/>
  <c r="AL20" i="13" s="1"/>
  <c r="AM20" i="13" s="1"/>
  <c r="AH18" i="13" l="1"/>
  <c r="AI18" i="13"/>
  <c r="AG19" i="13" s="1"/>
  <c r="AK19" i="13"/>
  <c r="AJ19" i="13" s="1"/>
  <c r="AK18" i="13"/>
  <c r="AJ18" i="13" s="1"/>
  <c r="AI19" i="13" l="1"/>
  <c r="AH19" i="13"/>
  <c r="AL19" i="13" s="1"/>
  <c r="AM19" i="13" s="1"/>
  <c r="AL18" i="13"/>
  <c r="AM18" i="13" s="1"/>
  <c r="AF25" i="12" l="1"/>
  <c r="AA25" i="12"/>
  <c r="X25" i="12"/>
  <c r="AF24" i="12"/>
  <c r="AA24" i="12"/>
  <c r="X24" i="12"/>
  <c r="L24" i="12"/>
  <c r="M24" i="12" s="1"/>
  <c r="K24" i="12"/>
  <c r="I24" i="12"/>
  <c r="AG24" i="12" s="1"/>
  <c r="AH24" i="12" s="1"/>
  <c r="H24" i="12"/>
  <c r="N24" i="12" s="1"/>
  <c r="O24" i="12" s="1"/>
  <c r="AF23" i="12"/>
  <c r="AA23" i="12"/>
  <c r="X23" i="12"/>
  <c r="AF22" i="12"/>
  <c r="AA22" i="12"/>
  <c r="X22" i="12"/>
  <c r="AF21" i="12"/>
  <c r="AA21" i="12"/>
  <c r="X21" i="12"/>
  <c r="AF20" i="12"/>
  <c r="AA20" i="12"/>
  <c r="X20" i="12"/>
  <c r="AF19" i="12"/>
  <c r="AA19" i="12"/>
  <c r="X19" i="12"/>
  <c r="AF18" i="12"/>
  <c r="AA18" i="12"/>
  <c r="X18" i="12"/>
  <c r="AF17" i="12"/>
  <c r="AA17" i="12"/>
  <c r="X17" i="12"/>
  <c r="L17" i="12"/>
  <c r="M17" i="12" s="1"/>
  <c r="K17" i="12"/>
  <c r="H17" i="12"/>
  <c r="N17" i="12" s="1"/>
  <c r="O17" i="12" s="1"/>
  <c r="AK25" i="12" l="1"/>
  <c r="AJ25" i="12" s="1"/>
  <c r="AK17" i="12"/>
  <c r="AK22" i="12"/>
  <c r="AJ22" i="12" s="1"/>
  <c r="AG18" i="12"/>
  <c r="I17" i="12"/>
  <c r="AI17" i="12" s="1"/>
  <c r="AI24" i="12"/>
  <c r="AG25" i="12"/>
  <c r="AG17" i="12"/>
  <c r="AH17" i="12" s="1"/>
  <c r="AK24" i="12"/>
  <c r="AJ24" i="12" s="1"/>
  <c r="AL24" i="12" s="1"/>
  <c r="AM24" i="12" s="1"/>
  <c r="AI18" i="12" l="1"/>
  <c r="AG19" i="12" s="1"/>
  <c r="AH18" i="12"/>
  <c r="AI25" i="12"/>
  <c r="AH25" i="12"/>
  <c r="AL25" i="12" s="1"/>
  <c r="AM25" i="12" s="1"/>
  <c r="AJ17" i="12"/>
  <c r="AL17" i="12" s="1"/>
  <c r="AM17" i="12" s="1"/>
  <c r="AK18" i="12"/>
  <c r="AK23" i="12"/>
  <c r="AJ23" i="12" s="1"/>
  <c r="AJ18" i="12" l="1"/>
  <c r="AK19" i="12"/>
  <c r="AL18" i="12"/>
  <c r="AM18" i="12" s="1"/>
  <c r="AH19" i="12"/>
  <c r="AI19" i="12"/>
  <c r="AG20" i="12" s="1"/>
  <c r="AI20" i="12" l="1"/>
  <c r="AG21" i="12" s="1"/>
  <c r="AH20" i="12"/>
  <c r="AJ19" i="12"/>
  <c r="AL19" i="12" s="1"/>
  <c r="AM19" i="12" s="1"/>
  <c r="AK20" i="12"/>
  <c r="AL20" i="12" l="1"/>
  <c r="AM20" i="12" s="1"/>
  <c r="AK21" i="12"/>
  <c r="AJ21" i="12" s="1"/>
  <c r="AJ20" i="12"/>
  <c r="AI21" i="12"/>
  <c r="AG22" i="12" s="1"/>
  <c r="AH21" i="12"/>
  <c r="AI22" i="12" l="1"/>
  <c r="AG23" i="12" s="1"/>
  <c r="AH22" i="12"/>
  <c r="AL22" i="12" s="1"/>
  <c r="AM22" i="12" s="1"/>
  <c r="AL21" i="12"/>
  <c r="AM21" i="12" s="1"/>
  <c r="AH23" i="12" l="1"/>
  <c r="AL23" i="12" s="1"/>
  <c r="AM23" i="12" s="1"/>
  <c r="AI23" i="12"/>
  <c r="AA22" i="11" l="1"/>
  <c r="X22" i="11"/>
  <c r="K22" i="11"/>
  <c r="L22" i="11" s="1"/>
  <c r="M22" i="11" s="1"/>
  <c r="H22" i="11"/>
  <c r="AF21" i="11"/>
  <c r="AA21" i="11"/>
  <c r="X21" i="11"/>
  <c r="AF20" i="11"/>
  <c r="AA20" i="11"/>
  <c r="X20" i="11"/>
  <c r="AF19" i="11"/>
  <c r="AA19" i="11"/>
  <c r="X19" i="11"/>
  <c r="AF18" i="11"/>
  <c r="AA18" i="11"/>
  <c r="X18" i="11"/>
  <c r="AF17" i="11"/>
  <c r="AA17" i="11"/>
  <c r="X17" i="11"/>
  <c r="K17" i="11"/>
  <c r="L17" i="11" s="1"/>
  <c r="M17" i="11" s="1"/>
  <c r="H17" i="11"/>
  <c r="AK18" i="11" l="1"/>
  <c r="AJ18" i="11" s="1"/>
  <c r="N22" i="11"/>
  <c r="O22" i="11" s="1"/>
  <c r="AK17" i="11"/>
  <c r="AJ17" i="11" s="1"/>
  <c r="AK21" i="11"/>
  <c r="AJ21" i="11" s="1"/>
  <c r="AK22" i="11"/>
  <c r="AJ22" i="11" s="1"/>
  <c r="N17" i="11"/>
  <c r="O17" i="11" s="1"/>
  <c r="AK19" i="11"/>
  <c r="AJ19" i="11" s="1"/>
  <c r="I22" i="11"/>
  <c r="AI22" i="11" s="1"/>
  <c r="AG22" i="11"/>
  <c r="AH22" i="11" s="1"/>
  <c r="AL22" i="11" s="1"/>
  <c r="AM22" i="11" s="1"/>
  <c r="I17" i="11"/>
  <c r="AI17" i="11" s="1"/>
  <c r="AG18" i="11" s="1"/>
  <c r="AI18" i="11" l="1"/>
  <c r="AG19" i="11" s="1"/>
  <c r="AH18" i="11"/>
  <c r="AL18" i="11" s="1"/>
  <c r="AM18" i="11" s="1"/>
  <c r="AG17" i="11"/>
  <c r="AH17" i="11" s="1"/>
  <c r="AL17" i="11" s="1"/>
  <c r="AM17" i="11" s="1"/>
  <c r="AK20" i="11"/>
  <c r="AJ20" i="11" s="1"/>
  <c r="AH19" i="11" l="1"/>
  <c r="AL19" i="11" s="1"/>
  <c r="AM19" i="11" s="1"/>
  <c r="AI19" i="11"/>
  <c r="AG20" i="11" s="1"/>
  <c r="AI20" i="11" l="1"/>
  <c r="AG21" i="11" s="1"/>
  <c r="AH20" i="11"/>
  <c r="AL20" i="11" s="1"/>
  <c r="AM20" i="11" s="1"/>
  <c r="AI21" i="11" l="1"/>
  <c r="AH21" i="11"/>
  <c r="AL21" i="11" s="1"/>
  <c r="AM21" i="11" s="1"/>
  <c r="AF29" i="10" l="1"/>
  <c r="AA29" i="10"/>
  <c r="X29" i="10"/>
  <c r="AF28" i="10"/>
  <c r="AA28" i="10"/>
  <c r="X28" i="10"/>
  <c r="AF27" i="10"/>
  <c r="AA27" i="10"/>
  <c r="X27" i="10"/>
  <c r="AF26" i="10"/>
  <c r="AA26" i="10"/>
  <c r="X26" i="10"/>
  <c r="L26" i="10"/>
  <c r="M26" i="10" s="1"/>
  <c r="K26" i="10"/>
  <c r="H26" i="10"/>
  <c r="N26" i="10" s="1"/>
  <c r="AA25" i="10"/>
  <c r="X25" i="10"/>
  <c r="AF24" i="10"/>
  <c r="AA24" i="10"/>
  <c r="X24" i="10"/>
  <c r="K24" i="10"/>
  <c r="L24" i="10" s="1"/>
  <c r="M24" i="10" s="1"/>
  <c r="H24" i="10"/>
  <c r="AJ23" i="10"/>
  <c r="AF23" i="10"/>
  <c r="AA23" i="10"/>
  <c r="X23" i="10"/>
  <c r="AJ22" i="10"/>
  <c r="AF22" i="10"/>
  <c r="AA22" i="10"/>
  <c r="X22" i="10"/>
  <c r="AF21" i="10"/>
  <c r="AA21" i="10"/>
  <c r="X21" i="10"/>
  <c r="AF20" i="10"/>
  <c r="AA20" i="10"/>
  <c r="X20" i="10"/>
  <c r="AF19" i="10"/>
  <c r="AA19" i="10"/>
  <c r="X19" i="10"/>
  <c r="AF18" i="10"/>
  <c r="AA18" i="10"/>
  <c r="X18" i="10"/>
  <c r="AF17" i="10"/>
  <c r="AA17" i="10"/>
  <c r="X17" i="10"/>
  <c r="L17" i="10"/>
  <c r="M17" i="10" s="1"/>
  <c r="K17" i="10"/>
  <c r="H17" i="10"/>
  <c r="I17" i="10" s="1"/>
  <c r="N24" i="10" l="1"/>
  <c r="O24" i="10" s="1"/>
  <c r="AK26" i="10"/>
  <c r="AJ26" i="10" s="1"/>
  <c r="AG17" i="10"/>
  <c r="AH17" i="10" s="1"/>
  <c r="AI17" i="10"/>
  <c r="AG18" i="10" s="1"/>
  <c r="AK17" i="10"/>
  <c r="AK29" i="10"/>
  <c r="AJ29" i="10" s="1"/>
  <c r="AK27" i="10"/>
  <c r="AJ27" i="10" s="1"/>
  <c r="N17" i="10"/>
  <c r="O17" i="10" s="1"/>
  <c r="AK21" i="10"/>
  <c r="AJ21" i="10" s="1"/>
  <c r="I26" i="10"/>
  <c r="AI26" i="10" s="1"/>
  <c r="AG27" i="10" s="1"/>
  <c r="AK28" i="10"/>
  <c r="AJ28" i="10" s="1"/>
  <c r="I24" i="10"/>
  <c r="AK24" i="10"/>
  <c r="AJ24" i="10" s="1"/>
  <c r="AI27" i="10" l="1"/>
  <c r="AG28" i="10" s="1"/>
  <c r="AH27" i="10"/>
  <c r="AL27" i="10" s="1"/>
  <c r="AM27" i="10" s="1"/>
  <c r="AG26" i="10"/>
  <c r="AH26" i="10" s="1"/>
  <c r="AL26" i="10" s="1"/>
  <c r="AM26" i="10" s="1"/>
  <c r="AK18" i="10"/>
  <c r="AJ17" i="10"/>
  <c r="AI18" i="10"/>
  <c r="AG19" i="10" s="1"/>
  <c r="AH18" i="10"/>
  <c r="AL17" i="10"/>
  <c r="AM17" i="10" s="1"/>
  <c r="AK25" i="10"/>
  <c r="AJ25" i="10" s="1"/>
  <c r="AK19" i="10"/>
  <c r="AJ19" i="10" s="1"/>
  <c r="AI24" i="10"/>
  <c r="AG25" i="10" s="1"/>
  <c r="AG24" i="10"/>
  <c r="AH24" i="10" s="1"/>
  <c r="AL24" i="10" s="1"/>
  <c r="AM24" i="10" s="1"/>
  <c r="AI19" i="10" l="1"/>
  <c r="AG20" i="10" s="1"/>
  <c r="AH19" i="10"/>
  <c r="AL19" i="10" s="1"/>
  <c r="AM19" i="10" s="1"/>
  <c r="AJ18" i="10"/>
  <c r="AL18" i="10" s="1"/>
  <c r="AM18" i="10" s="1"/>
  <c r="AK20" i="10"/>
  <c r="AJ20" i="10" s="1"/>
  <c r="AI25" i="10"/>
  <c r="AH25" i="10"/>
  <c r="AL25" i="10" s="1"/>
  <c r="AM25" i="10" s="1"/>
  <c r="AH28" i="10"/>
  <c r="AL28" i="10" s="1"/>
  <c r="AM28" i="10" s="1"/>
  <c r="AI28" i="10"/>
  <c r="AG29" i="10" s="1"/>
  <c r="AI20" i="10" l="1"/>
  <c r="AG21" i="10" s="1"/>
  <c r="AH20" i="10"/>
  <c r="AL20" i="10" s="1"/>
  <c r="AM20" i="10" s="1"/>
  <c r="AI29" i="10"/>
  <c r="AH29" i="10"/>
  <c r="AL29" i="10" s="1"/>
  <c r="AM29" i="10" s="1"/>
  <c r="AI21" i="10" l="1"/>
  <c r="AG22" i="10" s="1"/>
  <c r="AH21" i="10"/>
  <c r="AL21" i="10" s="1"/>
  <c r="AM21" i="10" s="1"/>
  <c r="AI22" i="10" l="1"/>
  <c r="AG23" i="10" s="1"/>
  <c r="AH22" i="10"/>
  <c r="AL22" i="10" s="1"/>
  <c r="AM22" i="10" s="1"/>
  <c r="AI23" i="10" l="1"/>
  <c r="AH23" i="10"/>
  <c r="AL23" i="10" s="1"/>
  <c r="AM23" i="10" s="1"/>
  <c r="AF20" i="8" l="1"/>
  <c r="AA20" i="8"/>
  <c r="X20" i="8"/>
  <c r="M20" i="8"/>
  <c r="K20" i="8"/>
  <c r="H20" i="8"/>
  <c r="N20" i="8" s="1"/>
  <c r="O20" i="8" s="1"/>
  <c r="AF19" i="8"/>
  <c r="AA19" i="8"/>
  <c r="X19" i="8"/>
  <c r="K19" i="8"/>
  <c r="L19" i="8" s="1"/>
  <c r="M19" i="8" s="1"/>
  <c r="H19" i="8"/>
  <c r="AK20" i="8" l="1"/>
  <c r="AJ20" i="8" s="1"/>
  <c r="I20" i="8"/>
  <c r="AI20" i="8" s="1"/>
  <c r="N19" i="8"/>
  <c r="O19" i="8" s="1"/>
  <c r="AK19" i="8"/>
  <c r="AJ19" i="8" s="1"/>
  <c r="I19" i="8"/>
  <c r="AI19" i="8" s="1"/>
  <c r="AG19" i="8"/>
  <c r="AH19" i="8" s="1"/>
  <c r="AF18" i="8"/>
  <c r="AF17" i="8"/>
  <c r="AA18" i="8"/>
  <c r="X18" i="8"/>
  <c r="AA17" i="8"/>
  <c r="X17" i="8"/>
  <c r="K17" i="8"/>
  <c r="L17" i="8" s="1"/>
  <c r="M17" i="8" s="1"/>
  <c r="H17" i="8"/>
  <c r="AL19" i="8" l="1"/>
  <c r="AM19" i="8" s="1"/>
  <c r="AG20" i="8"/>
  <c r="AH20" i="8" s="1"/>
  <c r="AL20" i="8" s="1"/>
  <c r="AM20" i="8" s="1"/>
  <c r="N17" i="8"/>
  <c r="O17" i="8" s="1"/>
  <c r="I17" i="8"/>
  <c r="AI17" i="8" s="1"/>
  <c r="AG18" i="8" s="1"/>
  <c r="AK17" i="8"/>
  <c r="AJ17" i="8" s="1"/>
  <c r="AG17" i="8" l="1"/>
  <c r="AH17" i="8" s="1"/>
  <c r="AL17" i="8" s="1"/>
  <c r="AM17" i="8" s="1"/>
  <c r="AI18" i="8"/>
  <c r="AH18" i="8"/>
  <c r="AK18" i="8"/>
  <c r="AJ18" i="8" s="1"/>
  <c r="AL18" i="8" l="1"/>
  <c r="AM18" i="8" s="1"/>
</calcChain>
</file>

<file path=xl/comments1.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2.xml><?xml version="1.0" encoding="utf-8"?>
<comments xmlns="http://schemas.openxmlformats.org/spreadsheetml/2006/main">
  <authors>
    <author>57300</author>
  </authors>
  <commentList>
    <comment ref="AN16" authorId="0" shapeId="0">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3.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4.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5.xml><?xml version="1.0" encoding="utf-8"?>
<comments xmlns="http://schemas.openxmlformats.org/spreadsheetml/2006/main">
  <authors>
    <author>57300</author>
  </authors>
  <commentList>
    <comment ref="AN16" authorId="0" shapeId="0">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6.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7.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comments8.xml><?xml version="1.0" encoding="utf-8"?>
<comments xmlns="http://schemas.openxmlformats.org/spreadsheetml/2006/main">
  <authors>
    <author>57300</author>
  </authors>
  <commentList>
    <comment ref="AN16" authorId="0" shapeId="0">
      <text>
        <r>
          <rPr>
            <b/>
            <sz val="9"/>
            <color rgb="FF000000"/>
            <rFont val="Tahoma"/>
            <family val="2"/>
          </rPr>
          <t xml:space="preserve">ACEPTAR EL RIESGO
</t>
        </r>
        <r>
          <rPr>
            <b/>
            <sz val="9"/>
            <color rgb="FF000000"/>
            <rFont val="Tahoma"/>
            <family val="2"/>
          </rPr>
          <t xml:space="preserve">REDUCIR EL RIESGO
</t>
        </r>
        <r>
          <rPr>
            <b/>
            <sz val="9"/>
            <color rgb="FF000000"/>
            <rFont val="Tahoma"/>
            <family val="2"/>
          </rPr>
          <t>EVITAR EL RIESGO</t>
        </r>
      </text>
    </comment>
  </commentList>
</comments>
</file>

<file path=xl/comments9.xml><?xml version="1.0" encoding="utf-8"?>
<comments xmlns="http://schemas.openxmlformats.org/spreadsheetml/2006/main">
  <authors>
    <author>57300</author>
  </authors>
  <commentList>
    <comment ref="AN16" authorId="0" shapeId="0">
      <text>
        <r>
          <rPr>
            <b/>
            <sz val="9"/>
            <color indexed="81"/>
            <rFont val="Tahoma"/>
            <family val="2"/>
          </rPr>
          <t>ACEPTAR EL RIESGO
REDUCIR EL RIESGO
EVITAR EL RIESGO</t>
        </r>
      </text>
    </comment>
  </commentList>
</comments>
</file>

<file path=xl/sharedStrings.xml><?xml version="1.0" encoding="utf-8"?>
<sst xmlns="http://schemas.openxmlformats.org/spreadsheetml/2006/main" count="1827" uniqueCount="813">
  <si>
    <t xml:space="preserve">DIRECCIONAMIENTO ESTRATÉGICO </t>
  </si>
  <si>
    <t>CÓDIGO</t>
  </si>
  <si>
    <t>E-DES-FT-015</t>
  </si>
  <si>
    <t>VERSIÓN</t>
  </si>
  <si>
    <t>11</t>
  </si>
  <si>
    <t>MAPA DE RIESGOS DE GESTIÓN Y RIESGOS FISCALES</t>
  </si>
  <si>
    <t>PÁGINA</t>
  </si>
  <si>
    <t>1 DE 3</t>
  </si>
  <si>
    <t>VIGENTE DESDE</t>
  </si>
  <si>
    <t>Proceso</t>
  </si>
  <si>
    <t>GESTION DEL DESARROLLO HUMANO</t>
  </si>
  <si>
    <t>Objetivo del Proceso</t>
  </si>
  <si>
    <t>Gestionar y administrar el Talento Humano de la Entidad, durante el ciclo de vida del servidor público, a través de actividades correspondientes a la seguridad y salud en el trabajo, el bienestar y la capacitación, para asegurar un equipo de trabajo idóneo que garanticen la efectiva prestación del servicio y la eficiente operación institucional en las diferentes sedes del IDIPRON de acuerdo con la normatividad vigente.</t>
  </si>
  <si>
    <t>Alcance</t>
  </si>
  <si>
    <t>Inicia con la planeación del talento humano e incluye su vinculación, desarrollo, bienestar, administración, Salud y Seguridad en el trabajo; y culmina con el retiro del mismo, por algunas de las causales definidas en el articulo 2.2.5.2.1 del Decreto 1083 de 2015. Aplica a todos los funcionarios del Instituto y cubre las rutas de análisis de datos, crecimiento, felicidad, calidad y servicio.</t>
  </si>
  <si>
    <t>IDENTIFICACIÓN DEL RIESGO</t>
  </si>
  <si>
    <t>VALORACIÓN DEL RIESGO</t>
  </si>
  <si>
    <t>GESTIÓN DEL RIESGO</t>
  </si>
  <si>
    <t xml:space="preserve">MONITOREO </t>
  </si>
  <si>
    <t>SEGUIMIENTO Y EVALUACIÓN</t>
  </si>
  <si>
    <t>Atributos de eficiencia</t>
  </si>
  <si>
    <t>Atributos informativos</t>
  </si>
  <si>
    <t>No. De Riesgo</t>
  </si>
  <si>
    <t>Impacto</t>
  </si>
  <si>
    <t>Causa Inmediata</t>
  </si>
  <si>
    <t>Causa Raíz</t>
  </si>
  <si>
    <t>Descripción del Riesgo</t>
  </si>
  <si>
    <t>Clasificación Riesgo</t>
  </si>
  <si>
    <t>Frecuencia con la que se realiza la actividad</t>
  </si>
  <si>
    <t>Probabilidad 
Inherente</t>
  </si>
  <si>
    <t>%</t>
  </si>
  <si>
    <t>Criterios de Impacto</t>
  </si>
  <si>
    <t>Observación de Impacto</t>
  </si>
  <si>
    <t>Impacto
 Inherente</t>
  </si>
  <si>
    <t>Zona de riesgo</t>
  </si>
  <si>
    <t>Zona de riesgo
inherente</t>
  </si>
  <si>
    <t>No. De control</t>
  </si>
  <si>
    <r>
      <rPr>
        <b/>
        <sz val="12"/>
        <color theme="1"/>
        <rFont val="Times New Roman"/>
        <family val="1"/>
      </rPr>
      <t>RESPONSABLE DEL CONTROL</t>
    </r>
    <r>
      <rPr>
        <sz val="12"/>
        <color theme="1"/>
        <rFont val="Times New Roman"/>
        <family val="1"/>
      </rPr>
      <t xml:space="preserve">
(Persona asignada para ejecutar el control. Debe tener la autoridad, competencias y conocimientos para ejecutar el control)</t>
    </r>
  </si>
  <si>
    <r>
      <rPr>
        <b/>
        <sz val="12"/>
        <color theme="1"/>
        <rFont val="Times New Roman"/>
        <family val="1"/>
      </rPr>
      <t>PERIODICIDAD DEL CONTROL</t>
    </r>
    <r>
      <rPr>
        <sz val="12"/>
        <color theme="1"/>
        <rFont val="Times New Roman"/>
        <family val="1"/>
      </rPr>
      <t xml:space="preserve">
(La periodicidad debe prevenir o detectar el riesgo de manera oportuna)</t>
    </r>
  </si>
  <si>
    <r>
      <rPr>
        <b/>
        <sz val="12"/>
        <color theme="1"/>
        <rFont val="Times New Roman"/>
        <family val="1"/>
      </rPr>
      <t>PROPÓSITO DEL CONTROL</t>
    </r>
    <r>
      <rPr>
        <sz val="12"/>
        <color theme="1"/>
        <rFont val="Times New Roman"/>
        <family val="1"/>
      </rPr>
      <t xml:space="preserve">
 (Validar, verificar, conciliar, comparar, revisar, cotejar…)
El control ayuda a mitigar las causas de los riesgos o detectar su materialización</t>
    </r>
  </si>
  <si>
    <r>
      <rPr>
        <b/>
        <sz val="12"/>
        <color theme="1"/>
        <rFont val="Times New Roman"/>
        <family val="1"/>
      </rPr>
      <t>CÓMO SE REALIZA LA ACTIVIDAD DE CONTROL</t>
    </r>
    <r>
      <rPr>
        <sz val="12"/>
        <color theme="1"/>
        <rFont val="Times New Roman"/>
        <family val="1"/>
      </rPr>
      <t xml:space="preserve">
(EL control debe indicar el cómo se realiza, de tal forma que se pueda evaluar si la fuente u origen de la información que sirve para ejecutar el control, es confiable para la mitigación del riesgo)</t>
    </r>
  </si>
  <si>
    <r>
      <rPr>
        <b/>
        <sz val="12"/>
        <color theme="1"/>
        <rFont val="Times New Roman"/>
        <family val="1"/>
      </rPr>
      <t xml:space="preserve">CÓMO SE ACTÚA EN CASO DE OBSERVACIONES O DESVIACIONES </t>
    </r>
    <r>
      <rPr>
        <sz val="12"/>
        <color theme="1"/>
        <rFont val="Times New Roman"/>
        <family val="1"/>
      </rPr>
      <t xml:space="preserve">
(Qué se hace cuando se detectan observaciones o desviaciones como resultado de la ejecución de un control?)</t>
    </r>
  </si>
  <si>
    <r>
      <rPr>
        <b/>
        <sz val="12"/>
        <color theme="1"/>
        <rFont val="Times New Roman"/>
        <family val="1"/>
      </rPr>
      <t>EVIDENCIA DE LA EJECUCIÓN DEL CONTROL</t>
    </r>
    <r>
      <rPr>
        <sz val="12"/>
        <color theme="1"/>
        <rFont val="Times New Roman"/>
        <family val="1"/>
      </rPr>
      <t xml:space="preserve">
(El control debe dejar evidencia de su ejecución. Esta evidencia ayuda a que se pueda revisar la misma información por parte de un tercero y llegue a la misma conclusión de quien ejecutó el control)</t>
    </r>
  </si>
  <si>
    <t>Afectación</t>
  </si>
  <si>
    <t>Tipo de control</t>
  </si>
  <si>
    <t>Implementación</t>
  </si>
  <si>
    <t>Calificación</t>
  </si>
  <si>
    <t>Documentación
Estado/Nombre</t>
  </si>
  <si>
    <t>Frecuencia</t>
  </si>
  <si>
    <t xml:space="preserve">Evidencia
</t>
  </si>
  <si>
    <t xml:space="preserve">Probabilidad Residual </t>
  </si>
  <si>
    <t>Probabilidad Residual Final</t>
  </si>
  <si>
    <t>Impacto Residual Final</t>
  </si>
  <si>
    <t>Zona de Riesgo Final</t>
  </si>
  <si>
    <t>Tratamiento</t>
  </si>
  <si>
    <t>Plan de Acción</t>
  </si>
  <si>
    <t>Responsable</t>
  </si>
  <si>
    <t>Fecha implementación</t>
  </si>
  <si>
    <t>Fecha Del Monitoreo</t>
  </si>
  <si>
    <t>Reporte De La Ejecución De Los Controles</t>
  </si>
  <si>
    <t>Reporte De La Ejecución De Las Acciones Para El Fortalecimiento Del Riesgo</t>
  </si>
  <si>
    <t>Reporte De Las Acciones Desarrolladas En Caso De Que Se Haya Materializado El Riesgo</t>
  </si>
  <si>
    <t>Observaciones Del Monitoreo</t>
  </si>
  <si>
    <t xml:space="preserve">OBSERVACIONES OFICINA ASESORA DE PLANEACIÓN </t>
  </si>
  <si>
    <t>OBSERVACIONES OFICINA DE CONTROL INTERNO</t>
  </si>
  <si>
    <t>Reputacional</t>
  </si>
  <si>
    <t>Insatisfacción de los funcionarios</t>
  </si>
  <si>
    <t>Planes de Bienestar y Capacitación que no cumplen con las expectativas y necesidades de los servidores públicos</t>
  </si>
  <si>
    <t>Posibilidad de afectación reputacional debido a quejas y reclamos por insatisfacción de los servidores públicos por planes de Bienestar y Capacitación que no cumplen con sus expectativas y necesidades</t>
  </si>
  <si>
    <t>El riesgo afecta la imagen de algún área de la organización.</t>
  </si>
  <si>
    <t xml:space="preserve">Los servidores y Contratistas de la Gerencia de Talento Humano </t>
  </si>
  <si>
    <t>Anualmente para la vigencia siguiente.</t>
  </si>
  <si>
    <t>Revisar los resultados de la aplicación en la herramienta establecida.</t>
  </si>
  <si>
    <t>Aplicando herramientas para el diagnóstico de necesidades de aprendizaje organizacional para capacitación y encuesta de necesidades y expectativas en materia de bienestar con el fin de definir los planes de bienestar y capacitación dirigidas al personal de planta del instituto.</t>
  </si>
  <si>
    <t>Cuando la muestra no sea representativa ( menor al 50% del personal de planta) , se reitera mediante correo electrónico la invitación a responder la herramienta y se amplía el plazo para la respuesta</t>
  </si>
  <si>
    <t>Informe de diagnóstico de necesidades de aprendizaje organizacional
Informe de diagnóstico de necesidades y expectativas de bienestar social e incentivos
Correos electrónicos de reiteración o de ampliación de plazo (Cuando aplique)</t>
  </si>
  <si>
    <t>Preventivo</t>
  </si>
  <si>
    <t>Manual</t>
  </si>
  <si>
    <t>Documentado</t>
  </si>
  <si>
    <t>Procedimiento Plan Institucional de Capacitaciòn - PIC A-GDH-PR-002 
Procedimiento Bienestar Social e Incentivos A-GDH-PR-004</t>
  </si>
  <si>
    <t>Aleatoria</t>
  </si>
  <si>
    <t>Con registro</t>
  </si>
  <si>
    <t>REDUCIR EL RIESGO</t>
  </si>
  <si>
    <t>Realizar acompañamiento por parte del personal de bienestar o capacitación a las actividades con costo
Aplica a todas las actividades con costo del plan de Bienestar y capacitaciónejecutadas dentro del contrato</t>
  </si>
  <si>
    <t>Gerencia Desarrollo Humano - Gestión de Bienestar y Capacitación</t>
  </si>
  <si>
    <t xml:space="preserve"> 30/12/2025</t>
  </si>
  <si>
    <r>
      <rPr>
        <b/>
        <sz val="11"/>
        <color rgb="FF000000"/>
        <rFont val="Times New Roman"/>
      </rPr>
      <t xml:space="preserve">Bienestar
</t>
    </r>
    <r>
      <rPr>
        <sz val="11"/>
        <color rgb="FF000000"/>
        <rFont val="Times New Roman"/>
      </rPr>
      <t xml:space="preserve">Con el fin de mitigar el riesgo identificado, se aplicó la Encuesta de Diagnóstico de Necesidades y Expectativas en materia de Bienestar, dirigida a la totalidad de los servidores públicos de la entidad.
La encuesta fue diligenciada a través de la plataforma Microsoft Forms y estuvo habilitada entre el 27 de noviembre y el 5 de diciembre de 2024. Del total de servidores que conforman la planta de personal, 134 personas respondieron la encuesta, lo que representa un 60% de participación. Los resultados obtenidos constituyen el insumo principal para la formulación del Plan de Bienestar Social 2025, permitiendo alinear las actividades con las expectativas reales de los funcionarios.
Capacitación
En el marco del control preventivo frente al mismo riesgo, se llevó a cabo la aplicación de la Encuesta de Diagnóstico de Necesidades de Aprendizaje Organizacional (DNAO), también dirigida a la totalidad del personal de planta de la entidad. La encuesta fue aplicada mediante la plataforma Microsoft Forms y estuvo disponible desde el 28 de diciembre de 2024 hasta el 10 de enero de 2025.
En total, 144 personas respondieron la encuesta, lo que equivale al 64% de participación sobre la planta de personal.
La información recolectada se utilizó como base para la elaboración del Plan Institucional de Capacitación (PIC) 2025, asegurando que el contenido del plan responda a las necesidades reales de desarrollo de los servidores.
</t>
    </r>
  </si>
  <si>
    <t>N.A</t>
  </si>
  <si>
    <t>Este seguimiento corresponde al reportado en el primer cuatrimestre de la vigencia 2025</t>
  </si>
  <si>
    <t>09/09/2025 Las acciones que corresponden a este control fueron  desarrolladas y evaluadas durante el primer seguimiento de la presente vigencia.
Este control no aplica para el periodo</t>
  </si>
  <si>
    <r>
      <rPr>
        <sz val="8"/>
        <color rgb="FF000000"/>
        <rFont val="Times New Roman"/>
      </rPr>
      <t xml:space="preserve">
</t>
    </r>
    <r>
      <rPr>
        <b/>
        <sz val="8"/>
        <color rgb="FF000000"/>
        <rFont val="Times New Roman"/>
      </rPr>
      <t xml:space="preserve">CONTROL 1
</t>
    </r>
    <r>
      <rPr>
        <sz val="8"/>
        <color rgb="FF000000"/>
        <rFont val="Times New Roman"/>
      </rPr>
      <t xml:space="preserve">
No aplica “Se reportó que durante este periodo no se dio aplicación a la actividad de control”
</t>
    </r>
    <r>
      <rPr>
        <b/>
        <sz val="8"/>
        <color rgb="FF000000"/>
        <rFont val="Times New Roman"/>
      </rPr>
      <t xml:space="preserve">ACCIONES PARA EL FORTALECIMIENTO DEL CONTROL
</t>
    </r>
    <r>
      <rPr>
        <sz val="8"/>
        <color rgb="FF000000"/>
        <rFont val="Times New Roman"/>
      </rPr>
      <t xml:space="preserve">
Se reporto que las acciones que corresponden a este control fueron  desarrolladas y evaluadas durante el primer seguimiento de la presente vigencia.
</t>
    </r>
    <r>
      <rPr>
        <b/>
        <sz val="8"/>
        <color rgb="FF000000"/>
        <rFont val="Times New Roman"/>
      </rPr>
      <t xml:space="preserve">NO SE HA MATERIALIZADO EL RIESGO
</t>
    </r>
    <r>
      <rPr>
        <sz val="8"/>
        <color rgb="FF000000"/>
        <rFont val="Times New Roman"/>
      </rPr>
      <t xml:space="preserve">
</t>
    </r>
    <r>
      <rPr>
        <b/>
        <sz val="8"/>
        <color rgb="FF000000"/>
        <rFont val="Times New Roman"/>
      </rPr>
      <t xml:space="preserve">CONTROL 2
</t>
    </r>
    <r>
      <rPr>
        <sz val="8"/>
        <color rgb="FF000000"/>
        <rFont val="Times New Roman"/>
      </rPr>
      <t xml:space="preserve">No aplica “Se reportó que durante este periodo no se dio aplicación a la actividad de control”
</t>
    </r>
    <r>
      <rPr>
        <b/>
        <sz val="8"/>
        <color rgb="FF000000"/>
        <rFont val="Times New Roman"/>
      </rPr>
      <t xml:space="preserve">ACCIONES PARA EL FORTALECIMIENTO DEL CONTROL
</t>
    </r>
    <r>
      <rPr>
        <sz val="8"/>
        <color rgb="FF000000"/>
        <rFont val="Times New Roman"/>
      </rPr>
      <t xml:space="preserve">
Se evidencio ejecución de la acción para el fortalecimiento en el periodo evaluado, soportado con los siguientes procesos de formación dirigidos a los servidores públicos:
1. Inglés Básico
2. Office Básico.
3. Redacción de Textos
4. Seguridad Vial.
Se midió el grado de satisfacción en los anteriores procesos de formación de los funcionarios, mediante la aplicación del formato "Encuesta de satisfacción de la capacitación A-GDH-FT-022".
</t>
    </r>
    <r>
      <rPr>
        <b/>
        <sz val="8"/>
        <color rgb="FF000000"/>
        <rFont val="Times New Roman"/>
      </rPr>
      <t xml:space="preserve">NO SE HA MATERIALIZADO EL RIESGO
</t>
    </r>
  </si>
  <si>
    <t xml:space="preserve">Los equipos de bienestar y capacitación </t>
  </si>
  <si>
    <t>Cada vez que termina una actividad de bienestar o un proceso de formación con costo, y que dure mas de 8 horas</t>
  </si>
  <si>
    <t>Verificar de la aplicación de los formatos a las personas participantes</t>
  </si>
  <si>
    <t>Cada vez que se finalice una actividad por completo se mide el grado de satisfacción de los funcionarios, mediante la aplicación del formato "Encuesta de satisfacción de la capacitación A-GDH-FT-022" para aquellas capacitaciones que superen 8 horas y el formato "Evaluación de la actividad de Bienestar A-GDH-FT-008" para las actividades del plan de bienestar.</t>
  </si>
  <si>
    <r>
      <t>En</t>
    </r>
    <r>
      <rPr>
        <sz val="12"/>
        <color theme="1"/>
        <rFont val="Times New Roman"/>
        <family val="1"/>
      </rPr>
      <t xml:space="preserve"> caso de que se presenten quejas y reclamos por insatisfacción de parte de los servidores respecto a las actividades de bienestar y/o capacitación, la Gerencia de Desarrollo Humano analiza en conjunto con el proveedor las causas y acciones a desarrollar para mejorar la satisfacción.</t>
    </r>
  </si>
  <si>
    <t>Encuesta de satisfacción de la capacitación A-GDH-FT-022 
Evaluación de la actividad de Bienestar A-GDH-FT-008
Correo electrónico con la novedad presentada (Si aplica)</t>
  </si>
  <si>
    <t>Detectivo</t>
  </si>
  <si>
    <t>Continua</t>
  </si>
  <si>
    <t>BIENESTAR
Durante el segundo cuatrimestre de la vigencia, no se han ejecutado actividades de bienestar con costo, dado que el proceso contractual para la implementación del plan se encuentra en curso. Actualmente, el Plan de Bienestar Social Laboral 2025 está en fase de ejecución inicial con el proveedor (Caja de Compensación Familiar Compensar), adelantándose la planeación detallada y la programación de actividades. Por lo anterior, se informa que el control no ha sido ejecutado en este periodo, pero se encuentra en etapa preparatoria para su implementación efectiva.
CAPACITACIÓN
Durante el segundo cuatrimestre, se han ejecutado procesos de formación dirigidos a los servidores públicos, dentro de los cuales se destacan cursos con una duración superior a 8 horas en temáticas como:
1. Inglés Básico 
2. Office Básico.
 Adicionalmente, en el marco del componente de formación con costo, se han desarrollado acciones de capacitación en:
3. Redacción de Textos 
4. Seguridad Vial.
El control se aplicó cada vez que se finalizó cada una de estas cuatro capacitaciones, donde se midió el grado de satisfacción de los funcionarios, mediante la aplicación del formato "Encuesta de satisfacción de la capacitación A-GDH-FT-022".</t>
  </si>
  <si>
    <t xml:space="preserve">En el marco de las acciones orientadas al fortalecimiento por parte del equipo de capacitación se brindó acompañamientoa las actividades con costo, estas acciones fortalecen la gestión del riesgo al contribuir a la satisfacción del talento humano y a la legitimidad de los procesos institucionales.
</t>
  </si>
  <si>
    <t>N/A</t>
  </si>
  <si>
    <t xml:space="preserve">Bienestar:
El contrato suscrito con la Caja de Compensación Familiar Compensar para la ejecución de actividades con costo se encuentra en etapa de ejecución. Actualmente, se está desarrollando la planeación y logística de las actividades previstas, con el fin de garantizar una implementación organizada y alineada con las expectativas del personal.
</t>
  </si>
  <si>
    <t xml:space="preserve">09/09/2025 Teniendo en cuenta lo descrito por el proceso en cuanto a la reciente suscripción del contrato de Bienestar, para este periodo de evaluación no aplica la ejecución de este control.
Por otra parte y una vez revisadas las evidencias de las capacitaciones que implican costo, y en las cuales se aplicó la Encuesta de Satisfacción a los funcionarios que asistieron, se establece que el proceso viene cumpliendo con el control descrito en el presente documento.
Adicionalmente  dentro de las evidencias de la acción de fortalecimiento, se observan los listados de asistencia con el registro de los funcionarios que tomaron el curso de Ingles Básico, que se registra como parte del acompañamiento realizado a los colaboradores que asisten a las jornadas de formación.
Durante el periódo a evalar  no se materializó el riesgo </t>
  </si>
  <si>
    <t xml:space="preserve">Se podrán incluir más filas de acuerdo a la cantidad de riesgos que se requieran relacionar </t>
  </si>
  <si>
    <t>Vr. 02; 13/03/2024</t>
  </si>
  <si>
    <t>Económico</t>
  </si>
  <si>
    <t>Indemnización por accidentes de trabajo de  funcionarios.</t>
  </si>
  <si>
    <t xml:space="preserve">Incumplimiento en los estándares mínimos requeridos en la normatividad vigente relacionada con la salud y seguridad en el trabajo </t>
  </si>
  <si>
    <t xml:space="preserve">Posibilidad de afectación económica indemnizando a  funcionarios debido al incumplimiento en los estándares mínimos requeridos en la normatividad vigente relacionada con la salud y seguridad en el trabajo </t>
  </si>
  <si>
    <t>Afectación Menor o igual a 700 SMLMV</t>
  </si>
  <si>
    <t>Los/as servidores/as y contratistas del área de Carrera Administrativa.</t>
  </si>
  <si>
    <r>
      <t>Cada vez que se dé una nueva vinculación a la planta de personal de la entidad</t>
    </r>
    <r>
      <rPr>
        <b/>
        <sz val="12"/>
        <color theme="1"/>
        <rFont val="Times New Roman"/>
        <family val="1"/>
      </rPr>
      <t xml:space="preserve"> </t>
    </r>
  </si>
  <si>
    <t>Verificar que se haya generado el certificado de afiliación a la ARL.</t>
  </si>
  <si>
    <t>Mediante el diligenciamiento del formato, “Verificación de requisitos para la posesión en planta A-GDH-FT-054”</t>
  </si>
  <si>
    <t>Se envía una solicitud mediante correo electrónico a SST, de afiliación inmediata de la persona que se vinculó. En caso de que no se haya realizado la afiliación se aplaza la posesión.</t>
  </si>
  <si>
    <t>*Verificación de requisitos para la posesión en planta A-GDH-FT-054
* Certificación ARL
*Correo electrónico de notificación (cuando aplique).</t>
  </si>
  <si>
    <t>Procedimiento de vinculacion de personal A-GDH-PR-007</t>
  </si>
  <si>
    <t>Sensibilizar a las personas encargadas de realizar el proceso de afiliación a la ARL sobre la importancia de realizar la gestión con oportunidad</t>
  </si>
  <si>
    <t>Profesionales de SST y gestión de carrera administrativa
Gerencia de Desarrollo Humano</t>
  </si>
  <si>
    <t>Agosto de 2025</t>
  </si>
  <si>
    <t xml:space="preserve">Para el segundo cuatrimestre se realizaron tres (3) nuevos nombramientos discriminados así; Libre Nombramiento y Remoción; dos (2) y en Provisionalidad; uno (1).  En este sentido, los (as) servidores (as) y contratistas de Gestión de Carrera Administrativa certificaron que se contará con el soporte de la afiliación a la ARL de la persona a vincular para la posesión, tal y como lo solicita el formato “Verificación de requisitos para la posesión en planta A-GDH-FT-054”. 
</t>
  </si>
  <si>
    <t>El 28 de agosto de 2025 el profesional de la Gerencia de Talento Humano – Seguridad y Salud en el Trabajo, realizó la sensibilización y capacitación sobre la importancia de realizar las afiliaciones a la aseguradora de riesgos laborales ARL al grupo de trabajo, colaboradores de seguridad y salud en el trabajo y la funcionaria Constanza Barrera quien a la fecha realiza las solicitudes de afiliación a la ARL para los funcionarios que ingresan a la entidad.</t>
  </si>
  <si>
    <t>No se materializó riesgo</t>
  </si>
  <si>
    <t xml:space="preserve">El Formato de “Verificación de requisitos para la posesión en planta A-GDH-FT-054" no se diligencia en un único momento, la fecha de diligenciamiento que se registra corresponde al primer día en que se empieza a solicitar y verificar la documentación, la afiliación a ARL es de los últimos documentos a verificar.
</t>
  </si>
  <si>
    <t>09/09/2025 De acuerdo con la revisión realizada se evidencia que en los 3 nombramientos realizados durante el periodo a evaluar, se realizaron con oportunidad las afiliaciones a la ARL de los nuevos funcionarios vinculados.
Frente a la acción de fortalecimiento se evidencia mediante acta de reunión y listado de asistencia, la realización de la sensibilización planteada.
Por lo anterior se establece que el proceso viene dando cumplimiento al control y plan de acción establecido.</t>
  </si>
  <si>
    <r>
      <rPr>
        <sz val="12"/>
        <color rgb="FF000000"/>
        <rFont val="Times New Roman"/>
      </rPr>
      <t xml:space="preserve">
</t>
    </r>
    <r>
      <rPr>
        <b/>
        <sz val="8"/>
        <color rgb="FF000000"/>
        <rFont val="Times New Roman"/>
      </rPr>
      <t xml:space="preserve">CONTROL 1
</t>
    </r>
    <r>
      <rPr>
        <sz val="8"/>
        <color rgb="FF000000"/>
        <rFont val="Times New Roman"/>
      </rPr>
      <t xml:space="preserve">Se evidenció la ejecución de la actividad de control
</t>
    </r>
    <r>
      <rPr>
        <b/>
        <sz val="8"/>
        <color rgb="FF000000"/>
        <rFont val="Times New Roman"/>
      </rPr>
      <t xml:space="preserve">ACCIONES PARA EL FORTALECIMIENTO DEL CONTROL
</t>
    </r>
    <r>
      <rPr>
        <sz val="8"/>
        <color rgb="FF000000"/>
        <rFont val="Times New Roman"/>
      </rPr>
      <t xml:space="preserve">Se evidencio ejecución de la acción para el fortalecimiento en el periodo evaluado, soportado con ACTA DE REUNIÓN DEL 28 DE AGOSTO DE 2025 CÓDIGO A-GDO-FT-004, VERSIÓN 06 cuyo objeto fue la sensibilización de la importancia de la afiliación a la ARL convocada por la Gerencia de Talento Humano – Seguridad y Salud en el Trabajo. 
</t>
    </r>
    <r>
      <rPr>
        <b/>
        <sz val="8"/>
        <color rgb="FF000000"/>
        <rFont val="Times New Roman"/>
      </rPr>
      <t xml:space="preserve">NO SE HA MATERIALIZADO EL RIESGO
</t>
    </r>
  </si>
  <si>
    <t>Asumir pagos por incapacidades.</t>
  </si>
  <si>
    <t>No recobro de incapacidades</t>
  </si>
  <si>
    <t xml:space="preserve">Posibilidad de afectación económica por asumir pagos por incapacidades médicas debido al no recobro de estas. </t>
  </si>
  <si>
    <t>Leve</t>
  </si>
  <si>
    <t>Los/as servidores/as y contratistas de Gestión Nómina.</t>
  </si>
  <si>
    <r>
      <t>C</t>
    </r>
    <r>
      <rPr>
        <sz val="10"/>
        <rFont val="Times New Roman"/>
        <family val="1"/>
      </rPr>
      <t>ada vez que se presenta una incapacidad que requiera cobro</t>
    </r>
  </si>
  <si>
    <t>Revisar incapacidades mayores a dos días de ausencia a través del certificado de incapacidad.</t>
  </si>
  <si>
    <t>A través del certificado de incapacidad y a través de la plataforma de cada EPS o ARL, se realiza el proceso de cobro y se envía a la Entidad correspondiente.</t>
  </si>
  <si>
    <t>Si el documento no es legible, se solicita al funcionario el reenvío del documento. cuando hay traslapo de incapacidades se solicita al funcionario gestione al médico tratante rectificación de fechas.</t>
  </si>
  <si>
    <t>Seguimiento y gestión Cobro reconocimiento económico por incapacidades 
Correos enviados al funcionario y/o memorando de solicitud de reenvío de documentación o rectificación de fechas(cuando aplique)</t>
  </si>
  <si>
    <t>Instructivo A-GDH-IN-002 Novedades para el sistema de seguridad social integral</t>
  </si>
  <si>
    <t>De acuerdo con la metodología para la administración del riesgo, no se formulan acciones de fortalecimiento para la vigencia 2025, por cuanto los controles existentes se consideran suficientes y permiten mitigar el riesgo</t>
  </si>
  <si>
    <t>Para el segundo cuatrimestre se realizó el tramite correspondiente ante la ARL y las EPS respectivas para el cobro de las incapacidades mayores a 2 días, a continuación se detalla la aplicación del control:
1. Con corte a 31 de mayo de 2025 se recibieron 23 incapacidades, de las cuales 15 fueron objeto de cobro a las respectivas EPS por presentar más de 2 días de incapacidad.
Las incapacidades recibidas en mayo de 2025 con 3 o más días se cobraron al 100% por el canal dispuesto por cada EPS y ARL con su respectivo número de radicado.
2. Con corte a 30 de junio de 2025 se recibieron 14 incapacidades y una licencia de paternidad, de las cuales 4 incapacidades  y la licencia de paternidad fueron objeto de cobro a las respectivas EPS por presentar más de 2 días de incapacidad.
Las incapacidades y la licencia de paternidad recibidas en junio de 2025 con 3 o más días se cobraron al 100% por el canal dispuesto por cada EPS y ARL con su respectivo número de radicado.
3. Con corte a 31 de julio de 2025 se recibieron 29 incapacidades, de las cuales 9 incapacidades  fueron objeto de cobro a las respectivas EPS por presentar más de 2 días de incapacidad.
Las incapacidades  recibidas en julio de 2025 con 3 o más días se cobraron al 100% por el canal dispuesto por cada EPS y ARL con su respectivo número de radicado.
4. Con corte a 31 de agosto de 2025 se recibieron 21 incapacidades, de las cuales 10 incapacidades  fueron objeto de cobro a las respectivas EPS por presentar más de 2 días de incapacidad.
Las incapacidades recibidas en agosto de 2025 con 3 o más días se cobraron al 100% por el canal dispuesto por cada EPS y ARL con su respectivo número de radicado.</t>
  </si>
  <si>
    <t>No hay acciones de fortalecimiento programadas .</t>
  </si>
  <si>
    <t>09/09/2025 De acuerdo con la revisión efectuada a las evidencias cargadas por parte del proceso se evidencia en cada uno de los informes mensuales presentados, el detalle de las incapacidades presentadas  en los casos en los que las mismas se presenten por mas de 2 días de ausencia por parte del/la funcionario/a que se ausenta, por lo cual se establece que el proceso cumple con el control descrito en el presente documento.
No se presentan acciones de fortalecimiento.
Durante el periodo a evaluar no se materializó el riesgo.</t>
  </si>
  <si>
    <r>
      <rPr>
        <sz val="8"/>
        <color rgb="FF000000"/>
        <rFont val="Times New Roman"/>
      </rPr>
      <t xml:space="preserve">
</t>
    </r>
    <r>
      <rPr>
        <b/>
        <sz val="8"/>
        <color rgb="FF000000"/>
        <rFont val="Times New Roman"/>
      </rPr>
      <t xml:space="preserve">CONTROL 1 
</t>
    </r>
    <r>
      <rPr>
        <sz val="8"/>
        <color rgb="FF000000"/>
        <rFont val="Times New Roman"/>
      </rPr>
      <t xml:space="preserve">se evidenció la ejecución de la actividad de control
</t>
    </r>
    <r>
      <rPr>
        <b/>
        <sz val="8"/>
        <color rgb="FF000000"/>
        <rFont val="Times New Roman"/>
      </rPr>
      <t xml:space="preserve">ACCIONES PARA EL FORTALECIMIENTO DEL CONTROL 
</t>
    </r>
    <r>
      <rPr>
        <sz val="8"/>
        <color rgb="FF000000"/>
        <rFont val="Times New Roman"/>
      </rPr>
      <t xml:space="preserve">
De acuerdo con la metodología para la administración del riesgo, no se formulan acciones de fortalecimiento para la vigencia 2025, por cuanto los controles existentes se consideran suficientes y permiten mitigar el riesgo. 
</t>
    </r>
    <r>
      <rPr>
        <b/>
        <sz val="8"/>
        <color rgb="FF000000"/>
        <rFont val="Times New Roman"/>
      </rPr>
      <t xml:space="preserve">NO SE HA MATERIALIZADO EL RIESGO.
</t>
    </r>
    <r>
      <rPr>
        <b/>
        <sz val="12"/>
        <color rgb="FF000000"/>
        <rFont val="Times New Roman"/>
      </rPr>
      <t xml:space="preserve">
</t>
    </r>
  </si>
  <si>
    <t>Económico y Reputacional</t>
  </si>
  <si>
    <t>EXTREMO</t>
  </si>
  <si>
    <t xml:space="preserve">Afectación mayor a 3000 SMLMV </t>
  </si>
  <si>
    <t>El riesgo afecta la imagen de la entidad internamente, de conocimiento general nivel interno, de junta directiva y/o de proveedores</t>
  </si>
  <si>
    <t>El riesgo afecta la imagen de la entidad con algunos usuarios de relevancia frente al logro de los objetivos.</t>
  </si>
  <si>
    <t>Correctivo</t>
  </si>
  <si>
    <t>Automático</t>
  </si>
  <si>
    <t>Sin documentar</t>
  </si>
  <si>
    <t>Sin registro</t>
  </si>
  <si>
    <t>GESTION AMBIENTAL</t>
  </si>
  <si>
    <t>Prevenir y/o mitigar los impactos ambientales generados por el desarrollo de las actividades misionales y administrativas en el IDIPRON a través del desarrollo de  planes, programas, acciones y controles operacionales que involucren a los NNAJ, funcionarios, contratistas y proveedores en las unidades de protección integral y sedes administrativas del instituto; con el fin de dar cumplimiento al marco normativo ambiental y políticas públicas ambientales distritales y nacionales.</t>
  </si>
  <si>
    <t>El proceso inicia con la identificación de aspectos, impactos ambientales y el marco normativo ambiental aplicable en las unidades de protección integral y sedes administrativas; siguiendo con la formulación e implementación de planes, programas, acciones y controles  operacionales para la prevención y mitigación de las afectaciones negativas al medio ambiente producidas por la ejecución de las actividades misionales y administrativas del instituto; finalizando con el seguimiento de los planes, programas, acciones, controles operacionales y reporte de avance que den cumplimiento al marco de la normatividad ambiental aplicable y al mejoramiento del desempeño ambiental de la Entidad.</t>
  </si>
  <si>
    <t>Multas y Sanciones</t>
  </si>
  <si>
    <t xml:space="preserve">Incumplimiento de los lineamientos legales y operacionales para realizar la gestión integral de todas las corrientes de residuos generadas en las sedes del IDIPRON </t>
  </si>
  <si>
    <t>Posibles afectaciones económicas por multas y sanciones de la autoridad ambiental debido al incumplimiento de los lineamientos legales y operacionales para realizar la gestión integral de todas las corrientes de residuos sólidos generados en las sedes del IDIPRON</t>
  </si>
  <si>
    <t>El/la responsable del proceso de Gestión Ambiental</t>
  </si>
  <si>
    <t>Trimestralmente</t>
  </si>
  <si>
    <t>Revisar y verificar la información referente a la recolección de residuos sólidos en el cual se incorporan las sedes generadoras</t>
  </si>
  <si>
    <t>Se consolida la información referente a la recolección de residuos sólidos en el cual se incorporan las sedes generadoras, la fecha en que se generó la recolección, la empresa que realizo la recolección, la certificación y/o manifiesto de recolección y la cantidad de kilogramos recogidos por cada una de las clases de residuos.</t>
  </si>
  <si>
    <t xml:space="preserve">Se solicita a través de correo electrónico el ajuste a los/as profesionales y/o técnicos/as del proceso de Gestión Ambiental que apoyan la supervisión de los contratos y/o acuerdos de corresponsabilidad para la recolección de residuos </t>
  </si>
  <si>
    <t xml:space="preserve">Consolidado Integral de Generación de Residuos A-GAM-FT-005
Correos electrónicos ( Cuando aplique) </t>
  </si>
  <si>
    <t>Manual de Gestión Integral de Residuos A-GAM-MA-002</t>
  </si>
  <si>
    <t>Realizar capacitaciones frente a los controles operacionales existentes en el Manual de Gestión Integral de Residuos  a los refrentes y responsables de las unidades de protección integral y sedes administrativas</t>
  </si>
  <si>
    <t xml:space="preserve"> Profesionales del Área de Gestión Ambiental</t>
  </si>
  <si>
    <t xml:space="preserve">Control 1: Se recolecto la información de generación de residuos aprovechables, peligrosos, orgánicos y especiales mediante el formato A-GAM-FT-005 Consolidado Integral de Generación de Residuos, para el periodo comprendido del 01 de Enero al 30 de Junio de 2025 se generaron un total de 90,852 toneladas de residuos. </t>
  </si>
  <si>
    <t xml:space="preserve">Durante el periodo comprendido del 01 de mayo al  31 de Agosto del 2025, Se realizaron 14 capacitaciones frente a los controles operacionales existentes en el Manual de Gestión Integral de Residuos  a los refrentes y responsables de las unidades de protección integral y sedes administrativas: Calle 15, Calle 61, calle 63, Distrito Joven, economato, Bodega la Favorita, Conservatorio, El Castillo de las Artes, La 27, La 32, la Victoria, Oasis, Perdomo, Santa Lucia, </t>
  </si>
  <si>
    <t xml:space="preserve">Durante el periodo comprendido del 01 de mayo al  31 de Agosto del 2025, este riesgo no se ha materializo. Por tal motivo no fue necesario ejecutar la acción establecida para la materialización </t>
  </si>
  <si>
    <t>No ha sido posible realizar visitas y capacitaciones para las sedes fuera de Bogotá por tema asociado a la falta de transporte disponible para el desplazamiento</t>
  </si>
  <si>
    <t>Control N°1: Se verifica la aplicación del control e el cual se recolecto la información de generación de residuos de los meses de abril a junio. (este control se realiza trimestralmente)
Control N°2: Se verifica la aplicación del control mediante los contratos y acuerdos vigentes para la gestión y recolección de los residuos
Control N°3: Se evidencia la aplicación del control con los certificados de disposición final de los residuos correspondientes a los meses de abril a agosto del  2025.
Control N°4: Se evidencia la aplicación del control con las actas de las visitas y listas de asistencia realizadas entre los meses de abril hasta agosto del 2025
N°5: Se evidencia la aplicación del con los informes de seguimiento al PIGA, actas de reunión e informes de gestión ambiental. Sin embargo hay formatos A-GAM-FT-007 sin firma
Control N°6. No se evidencia la aplicación del control ya que el proceso indica que no se ha materializado el riesgo.
Control N°7: Se evidencia la aplicación del control mediante a las pólizas de cumplimiento de los contratos 1000-2025 y 1854-2025 y se realiza la prórroga de los acuerdos de corresponsabilidad  1850-2021 y 2477-2020
Acciones de Fortalecimiento: se evidencia el cumplimiento de las acciones de fortalecimiento en donde se realizaron 14 capacitaciones desde el mes de mayo hasta el mes de agosto sobre los controles operacionales existentes en el Manual de Gestión ambiental</t>
  </si>
  <si>
    <t xml:space="preserve">Control N. 1: Se evidenció la ejecución de la actividad de control con el Consolidado Integral de Generación de Residuos A-GAM-FT-005.
Control N. 2: Se evidenció la ejecución de la actividad de control con los Contratos firmados y las Actas de modificación contractual prórroga de los contratos
Control N. 3: Se evidenció la ejecución de la actividad de control con los Manifiestos de recolección de residuos de los meses de abril a agosto del  2025.
Control N. 4: Se evidenció la ejecución de la actividad de control con las actas de las visitas A-GOD-FT-004  y listas de asistencia realizadas entre los meses de abril hasta agosto del 2025
Control N. 5: Se evidenció la ejecución de la actividad de control con los formatos: A-GAM-FT 014 Seguimiento a Programas PIGA y Manual de Saneamiento Básico,  A-GDO-FT-004 Actas de Visita y  el Informe de gestión ambiental a sedes y/o unidades A-GAM-FT-007, no obstante se observó  que algunos informes de gestión ambiental no tienen la firma del referente ambiental.
Control N. 6. No aplica, se reportó que durante este periodo no dio aplicación a la actividad de control debido a que no se ha materializado el riesgo.
Control N. 7: Se evidenció la ejecución de la actividad de control con las pólizas de cumplimiento de los contratos 1000-2025 y 1854-2025 y se aportaron las prórrogas de los acuerdos de corresponsabilidad  1850-2021 y 2477-2020
Acciones de Fortalecimiento: se evidenció la ejecución de la acción de fortalecimiento con 14 capacitaciones durante el periodo ( mayo -agosto) sobre los controles operacionales existentes en el Manual de Gestión ambiental.
No se materializo el riesgo.
Recomendación: mantener la ejecución de los controles evidenciados, sin embargo es necesario fortalecer la trazabilidad documental y asegurar la firma del referente ambiental en los informes de gestión. Se destaca la acción de fortalecimiento con 14 capacitaciones realizadas.
</t>
  </si>
  <si>
    <t>La Gerencia Administrativa</t>
  </si>
  <si>
    <t>Cada vigencia</t>
  </si>
  <si>
    <t xml:space="preserve">Verificar que se cuente con contratos vigentes para la disposición de los diferentes tipos de residuos. </t>
  </si>
  <si>
    <t>Se hace seguimiento a los contratos y a los acuerdos de corresponsabilidad en la vigencia, y mensualmente se generan las alertas correspondiente a los contratos.</t>
  </si>
  <si>
    <t>En caso de que se detecte que no se cuenta con el contrato vigente para la disposición de algún tipo de residuo, se procede a adelantar el respectivo proceso contractual</t>
  </si>
  <si>
    <t>Contratos firmados / Actas de modificación de adición y prórroga de los contratos
Plan anual de adquisiciones, requerimiento técnico y anexo técnico y la radicación del proceso contractual ante la Gerencia de Contratación.( Cuando aplique)</t>
  </si>
  <si>
    <t>Manual Gestión Integral de Residuos A-GAM-MA-002</t>
  </si>
  <si>
    <t xml:space="preserve">Control 2: La Gerencia Administrativa por medio del proceso de gestión ambiental, tuvo  vigente  los contratos 1000-2025, 1385-2023 y   1906-2025 y los acuerdo de corresponsabilidad  2477-2018 y el 1850 del 2021, 3, adicionalmente se subscribió en el periodo el contrato 1854-2025 para gestionar los residuos aprovechables, especiales, peligrosos y orgánicos que se generan en las unidades de protección integral y demás sedes que se encuentran bajo la responsabilidad del IDIPRON.
</t>
  </si>
  <si>
    <t xml:space="preserve">Los/as profesionales y/o técnicos que apoyan la supervisión de los contratos </t>
  </si>
  <si>
    <t>Mensualmente</t>
  </si>
  <si>
    <t>Validar que en las plataformas y/o correos electrónicos enviados por los proveedores, se encuentren los  manifiestos de recolección de residuos, así como los certificados de disposición final de los mismos</t>
  </si>
  <si>
    <t xml:space="preserve">Los/as proveedores/as que cuenten con plataformas virtuales, ponen a disposición el acceso para generar las solicitudes de recolección de residuos y para acceder a los manifiestos de recolección </t>
  </si>
  <si>
    <t>Se solicita al/la proveedor/a, por correo electrónico que se realice el cargue y/o envío de los manifiestos</t>
  </si>
  <si>
    <t xml:space="preserve">Manifiestos de recolección de residuos 
y/o Certificaciones emitidas
Correos electrónicos ( Cuando aplique)
</t>
  </si>
  <si>
    <t>Cláusulas de los contratos de los proveedores de servicios de recolección de residuos</t>
  </si>
  <si>
    <t>Control 3: Se recaudaron  y consolidaron los certificados de disposición final de recolección de residuos aprovechables del 1 de Mayo al 31 de Agosto del 2025</t>
  </si>
  <si>
    <t>Los profesionales, tecnólogos o técnicos del proceso de Gestión Ambiental</t>
  </si>
  <si>
    <t xml:space="preserve">Revisar y verificar que se estén aplicando los lineamientos establecidos en el Manual de Gestión Integral de Residuos A-GAM-MA-002 y el  Manual de Operaciones del Proceso de Gestión Ambiental  A-GAM-MA-004 </t>
  </si>
  <si>
    <t xml:space="preserve">Se realizan visita a todas las Unidades de Protección Integral, revisando la gestión adecuada de los residuos, de acuerdo con los lineamientos establecidos en el Manual de Gestión Integral de Residuos A-GAM-MA-002 y el  Manual de Operaciones del Proceso de Gestión Ambiental  A-GAM-MA-004 </t>
  </si>
  <si>
    <t>Se realizan las observaciones y recomendaciones en las actas de visita, para que las UPIS subsanen los lineamientos que no se estén implementando</t>
  </si>
  <si>
    <t xml:space="preserve">A-GOD-FT-004 ACTA /  A-GDH-FT-010 
REGISTRO DE ASISTENCIA COMITÉ, JUNTA, REUNION
</t>
  </si>
  <si>
    <t xml:space="preserve">Manual de Operaciones del Proceso de Gestión Ambiental  A-GAM-MA-004 </t>
  </si>
  <si>
    <t>Control 4: Se anexan  las actas de las visitas que se han realizado mensualmente desde el mes de abril hasta el mes de agosto.</t>
  </si>
  <si>
    <t xml:space="preserve">Los/as profesionales del área de Gestión Ambiental </t>
  </si>
  <si>
    <t>Semestral</t>
  </si>
  <si>
    <t>Verificar el cumplimiento de la normatividad ambiental relacionada con los residuos sólidos, los resultados de las visitas son registrados en los formatos A-GAM-FT 014 y A-GAM-FT 007.</t>
  </si>
  <si>
    <t>Se realizan 2 visitas de diagnóstico y 2 visitas de seguimiento ambiental a todas las Upis y Sedes Administrativas en el transcurso de la vigencia (Que se encuentren activas y en operación)</t>
  </si>
  <si>
    <t>Se registran en los formatos, los incumplimientos y se determina una fecha para subsanación</t>
  </si>
  <si>
    <t>Formatos: A-GAM-FT 014 Seguimiento a Programas PIGA y Manual de Saneamiento Básico
 A-GDO-FT-004 Acta de Visita y/o A-GAM-FT-007 Informe de gestión ambiental a sedes y/o unidades, seguimiento a de acuerdo con el procedimiento de A-GAM-PR-002</t>
  </si>
  <si>
    <t>Procedimiento Seguimiento Ambiental A-GAM-PR-003</t>
  </si>
  <si>
    <t>Control 5: Se anexan  los informes A-GAM-FT 014 Seguimiento a Programas PIGA y Manual de Saneamiento Básico y los 
 A-GDO-FT-004 Acta de Visita y/o A-GAM-FT-007 Informe de gestión ambiental a sedes y/o unidades, seguimiento a de acuerdo con el procedimiento de A-GAM-PR-002 realizados en el periodo</t>
  </si>
  <si>
    <t>Los/as profesionales y/o técnicos del área de gestión ambiental</t>
  </si>
  <si>
    <t>En el momento en que se detecta una disposición de residuos inadecuada</t>
  </si>
  <si>
    <t>Validar la recolección de los residuos y su disposición de acuerdo con los lineamientos establecidos en el  Manual de Gestión Integral de Residuos A-GAM-MA-002</t>
  </si>
  <si>
    <t>Se realiza visitas de inspección a la UPI o sede administrativa realizando un seguimiento frecuente para evitar que se sigan presentando las situaciones detectadas</t>
  </si>
  <si>
    <t>Se dejan las observaciones en el formato A-GDO-FT-004 Acta de Visita
A-GDH-FT-010 Registro de Asistencia Comité, Junta, Reunión</t>
  </si>
  <si>
    <t>A-GDO-FT-004 Acta de Visita /  A-GDH-FT-010 Registro de Asistencia Comité, Junta, Reunión</t>
  </si>
  <si>
    <t xml:space="preserve">Control 6: No se aplicó el control, debido a que no se ha materializado el riesgo </t>
  </si>
  <si>
    <t>El comité estructurador</t>
  </si>
  <si>
    <t>Cada vez que se adelante proceso de estructuración de los contratos de gestión de residuos</t>
  </si>
  <si>
    <t>Verificar la inclusión de los amparos exigidos a los proponentes, la suscripción de tomas de aseguramiento relacionadas con la calidad del servicio, cumplimiento a las obligaciones contractuales y la responsabilidad civil extracontractual frente a la posible mala gestión de los residuos</t>
  </si>
  <si>
    <t>Se verifica que en los estudios previos, se encuentren como requisito la constitución de pólizas de amparo por cada uno de los ítems solicitados.</t>
  </si>
  <si>
    <t>Se le envía correo electrónico a la gerencia de contratación y al comité estructurador para que se incluyan los amparos correspondientes</t>
  </si>
  <si>
    <t xml:space="preserve">Contratos de recolección de residuos en los cuales se establece la constitución de pólizas de amparo / Pólizas de amparo 
Correo electrónico (Cuando aplique)
</t>
  </si>
  <si>
    <t>Manual de contratación</t>
  </si>
  <si>
    <t>Control 7:  Se suscribió el contrato 1000-2025, en el cual se  incluyó la obligación de constitución de pólizas de amparo de calidad del servicio, cumplimiento a las obligaciones contractuales y la responsabilidad civil extracontractual , de acuerdo a lo establecido a este control. 
En el mes de agosto se suscribió el contrato 1854-2025 para prestar el servicio de Gestión integral de residuos Peligrosos en donde en el cual se  incluyó la obligación de constitución de pólizas de amparo de calidad del servicio, cumplimiento a las obligaciones contractuales y la responsabilidad civil extracontractual. 
Se realizó prorroga de los acuerdos de Corresponsabilidad  1850-2021 y 2477-2020</t>
  </si>
  <si>
    <t xml:space="preserve">Incumplimiento de los lineamientos legales y operacionales para realizar los vertimientos a las redes de alcantarillado y/o fuentes hídricas   generados en las sedes del IDIPRON </t>
  </si>
  <si>
    <t xml:space="preserve">Posibles afectaciones económicas por multas y sanciones de la autoridad ambiental debido al incumplimiento de los lineamientos legales y operacionales para realizar los vertimientos a las redes de alcantarillado y/o fuentes hídricas   generados en las sedes del IDIPRON </t>
  </si>
  <si>
    <t>Los/as referentes y responsables PIGA de cada Unidad de Protección Integral y/o sede administrativa</t>
  </si>
  <si>
    <t xml:space="preserve">Cada vez que se requiera hacer la recolección de los residuos líquidos y acuosos
</t>
  </si>
  <si>
    <t xml:space="preserve">Verificar el tipo de residuos (orgánicos y/o peligrosos) que se está generando en la UPI y/o sede administrativa  </t>
  </si>
  <si>
    <t xml:space="preserve">Se realizan visitas a las áreas de cocina como a los talleres de formación para identificar la necesidad de generar las solicitudes de recolección de residuos acuosos o líquidos (orgánicos y/o peligrosos), y proceden a realizar las solicitudes  a través de la mesa de ayuda en los servicios de recolección de los residuos, limpieza de trampas de grasa y pozos sépticos </t>
  </si>
  <si>
    <t>En el caso de que no se haya realizado la solicitud de recolección, los/as profesionales y/o técnicos responsables de la gestión ambiental, dejarán las observaciones en las actas de visita que se realizan de manera mensual en las unidades y su recomendación de radicar la solicitud en la mesa de ayuda.</t>
  </si>
  <si>
    <t>Reporte de la Mesa de Ayuda con la solicitud de recolección de residuos, limpieza de trampas de grasa y limpieza de pozos sépticos
Acta de visita ( Cuando aplique)</t>
  </si>
  <si>
    <t xml:space="preserve">Manual de Saneamiento Básico  A-GAM-MA-001 / Manual de Gestión Integral de Residuos A-GAM-MA-002  e Instructivo de Mesa de Ayuda A-GAM-IN-001 </t>
  </si>
  <si>
    <t>Realizar capacitaciones en las unidades en donde existen riesgo de vertimientos (por ejemplo comedores o donde se dictan talleres industriales como mantenimiento de motos, mantenimiento de vehículos, serigrafia, belleza, vitrales, mantenimiento de bicicletas, etc.) sobre el manejo de los residuos líquidos a fuentes hídricas</t>
  </si>
  <si>
    <t>Profesionales del Área de Gestión Ambiental</t>
  </si>
  <si>
    <t>Control 1: Durante el periodo comprendido del 1 de mayo al 31 de Agosto de 2025, Se recibieron 43 solicitudes de los servicios de  limpieza de trampa de grasa y pozos sépticos,   las cuales  fueron atendidas en términos de oportunidad y efectividad</t>
  </si>
  <si>
    <t>Control No. 1: Se verifica la aplicación del control con las solicitudes realizadas y gestionadas por medio de la mesa de ayuda
Control No. 2: No se evidencia la aplicación del control ya que de acuerdo a los soportes cargados por el proceso no se puede evidenciar el informe de resultados de caracterización de aguas residuales, teniendo en cuenta que el contrato para realizar la aplicación del control se encuentra en proceso
Acciones de Fortalecimiento: se evidencia el cumplimiento de las acciones de fortalecimiento en donde se realizaron 14 capacitaciones desde el mes de mayo hasta el mes de agosto sobre los controles operacionales existentes en el Manual de Gestión ambiental</t>
  </si>
  <si>
    <t>Control N. 1: Se evidenció la ejecución de la actividad de control con los reportes de limpieza de las trampas de grasa de la mesa de ayuda.
Control N. 2: La evidencia aportada no permite verificar ejecución de la actividad de control, debido a que el proceso no aportó los informes de resultados de caracterización de aguas residuales, tan solo suministran documentos derivados del proceso precontractual como anexo técnico y otros formatos con especificaciones técnicas.
Acciones de Fortalecimiento: Se evidenció la ejecución de la acción de fortalecimiento con 14 capacitaciones 
No se materializo el riesgo
Recomendación: fortalecer el control N.º 2 mediante la inclusión de los informes de caracterización, dado que los soportes actuales no permiten verificar su ejecución.</t>
  </si>
  <si>
    <t>El/la profesional y/o técnico que apoya la supervisión del contrato</t>
  </si>
  <si>
    <t>Anualmente</t>
  </si>
  <si>
    <t xml:space="preserve">Verificar en los informes de resultados de caracterización de aguas residuales si se cumplen con los parámetros establecidos en las Resoluciones 631 de 2015 y  3957 de 2009 para el vertimiento de aguas a redes de alcantarillado. </t>
  </si>
  <si>
    <t>Se revisan los informes de resultados suministrados por el proveedor contratado para realizar el análisis y caracterización de aguas residuales, para identificar el cumplimiento de los parámetros de las resoluciones señaladas</t>
  </si>
  <si>
    <t>En el momento en que se detecta un vertimiento por fuera de los parámetros establecidos, realiza la intervención de la upi o sede administrativa para identificar las razones que generan los resultados obtenidos y  proponer  los controles operativos y/o de  infraestructura  para  lograr que la caracterización del agua cumpla con los parámetros establecidos en las resoluciones de vertimientos</t>
  </si>
  <si>
    <t>Informes de resultados
Acta de visita ( Cuando aplique)</t>
  </si>
  <si>
    <t>Manual de Saneamiento Básico  A-GAM-MA-001</t>
  </si>
  <si>
    <t>Informe s de resultados</t>
  </si>
  <si>
    <t xml:space="preserve">Control 2: Durante el periodo comprendido del 1 de mayo al 31 de agosto de 2025,  Se encuentra en planeación el contrato para realizar la toma de muestras en los puntos en donde el IDIPRON tiene vertimientos de agua residual no domestica para ejecutar en el segundo semestre del 2025. </t>
  </si>
  <si>
    <t xml:space="preserve">Incumplimiento de los lineamientos legales y operacionales por realización de intervenciones forestales sin  contar con los permisos sin autorización de la autoridad ambiental   </t>
  </si>
  <si>
    <t xml:space="preserve">Posibles afectaciones económicas por multas y sanciones debido al incumplimiento de los lineamientos legales y operacionales por realización de intervenciones forestales sin  contar con los permisos y/o autorización de la autoridad ambiental   </t>
  </si>
  <si>
    <t>Los/as profesionales, tecnólogos o técnicos del proceso de Gestión Ambiental</t>
  </si>
  <si>
    <t>Revisar el estado de los árboles para identificar posibles riesgos de caída que puedan afectar la infraestructura y/o poner en riesgo la vida de los NNAJ de las Unidades de Protección Integral.</t>
  </si>
  <si>
    <t>A través de las visitas mensuales, se realiza una inspección del estado fitosanitario de los árboles, para identificar los posibles riesgos de caída</t>
  </si>
  <si>
    <t>De manera aleatoria, se revisan los registros de las actas de visita, y se envía un correo electrónico al/la profesional con la observación de que no se evidencia ningún reporte relacionado con inspección forestal</t>
  </si>
  <si>
    <t>A-GOD-FT-004 ACTA /  A-GDH-FT-010 
REGISTRO DE ASISTENCIA COMITÉ, JUNTA, REUNION 
Correos electrónicos ( Cuando aplique)</t>
  </si>
  <si>
    <t>Manual de Operaciones del Proceso de Gestión Ambiental  A-GAM-MA-004</t>
  </si>
  <si>
    <t xml:space="preserve">Realizar capacitaciones frente a los controles operacionales existentes en el Instructivo de Aprovechamiento Forestal  a los refrentes y responsables de las unidades de protección integral  rurales </t>
  </si>
  <si>
    <t>Control 1: Se realizó visita en la UPI la victoria en donde la Secretaría de  se autoriza al IDPRON la tala de dos (2) árboles que se enceutran en riesgo de caida</t>
  </si>
  <si>
    <t>Se realizó formación y capacitación sobre agricultura urbana y huertas escolares</t>
  </si>
  <si>
    <t>debido a que no se tienen recursos para el transporte para desplazarse a las áreas fuera de Bogotá, en las visitas mensuales que se hacen por parte de los referentes del Proceso se identifican si hay árboles en riesgo. durante el periodo solo se encontró esta condición en UPI la Victoria</t>
  </si>
  <si>
    <t>Control No. 1: Se evidencia el cumplimiento del control con la visita realizada a la UPI Victoria por la Secretaría de Ambiente
Control No. 2: Se evidencia la aplicación del control con el respectivo trámite para el permiso por parte de la Sec de ambiente para la tala de 2 árboles que se encuentran en riesgo de caída
Control No. 3:No se evidencia la aplicación del control ya que no se aportan los soportes esperados lo cual son los Contratos firmados u oficios de solicitud. Si bien se menciona que se incluye en el anteproyecto tampoco es posible verificar.
Control No.4: Para este periodo no se evidencia la aplicación del control ya que no se anexan los soportes esperados para validarlo ("Contratos de aprovechamiento y compensación forestal en los cuales se establece la constitución de pólizas de amparo / Pólizas de amparo Correo electrónico (Cuando aplique)")
Acciones de Fortalecimiento: Se evidencia el cumplimiento de la acción ya que se realizó capacitación sobre agricultura urbana y huertas escolares</t>
  </si>
  <si>
    <t>Control No. 1: Se evidenció la ejecución de la actividad de control con las actas de visita.
Control No. 2: Se evidenció la ejecución de la actividad de control con  Oficio de radicación del trámite del permiso.
Control No. 3: La evidencia aportada no permite verificar ejecución de la actividad de control debido a que no adjuntan los Contratos firmados.
Control No.4: La evidencia aportada no permite verificar ejecución de la actividad de control debido a que no se adjuntaron los Contratos de aprovechamiento y compensación forestal.
Acciones de Fortalecimiento: Se evidenció la ejecución de la acción de fortalecimiento con la capacitación agricultura urbana y huertas escolares.
No se materializo el riesgo.
Recomendación: mantener la ejecución de los controles N.1 y N.2 con los soportes aportados, y fortalecer los controles N. 3 y N. 4 mediante la inclusión de los contratos firmados y de aprovechamiento forestal, necesarios para verificar su cumplimiento.</t>
  </si>
  <si>
    <t>Los profesionales y/o técnicos de gestión ambiental</t>
  </si>
  <si>
    <t>Cada vez que ocurra un evento asociado al aprovechamiento forestal.</t>
  </si>
  <si>
    <t>Realizar el trámite de aprovechamiento forestal con la autoridad ambiental respectivo para obtener el permiso de aprovechamiento forestal:</t>
  </si>
  <si>
    <t xml:space="preserve">De acuerdo con los lineamientos establecidos por cada autoridad competente, se realiza el trámite </t>
  </si>
  <si>
    <t xml:space="preserve">En el caso de que no se obtenga el permiso por errores en el trámite, se realizan las subsanaciones correspondientes </t>
  </si>
  <si>
    <t>Oficios y/o constancias de radicación del trámite del permiso</t>
  </si>
  <si>
    <t>Instructivo de Aprovechamiento Forestal  A-GAM-IN-002</t>
  </si>
  <si>
    <t>Control 2:Se realizó tramite con la Autoridad ambiental y se solicitó prórroga del permiso de aprovechamiento forestal
se dio permiso por parte de la SA para talar dos árboles en UPI la Victoria que se encontró en riesgo de caída</t>
  </si>
  <si>
    <t>El /la Gerente Administrativo/a</t>
  </si>
  <si>
    <t>Cada vez que se requiera realizar aprovechamiento forestal en las Unidades</t>
  </si>
  <si>
    <t>Gestionar los recursos necesarios para la contratación del corte y siembra de los árboles autorizados por la autoridad ambiental.</t>
  </si>
  <si>
    <t>Se eleva la necesidad de contratación para realizar el aprovechamiento forestal identificado</t>
  </si>
  <si>
    <t>En el caso de que  no se gestione oportunamente los recursos y se adelante el contrato, se generan reprocesos en el trámite del permiso</t>
  </si>
  <si>
    <t>Contratos firmados
Oficios de solicitud de inicio del trámite ( Cuando aplique)</t>
  </si>
  <si>
    <t>Aprovechamiento Forestal  A-GAM-IN-002</t>
  </si>
  <si>
    <t>Control 3: se incluyen los recursos en el anteproyecto 2026</t>
  </si>
  <si>
    <t>Cada vez que se adelante proceso de estructuración de aprovechamiento forestal</t>
  </si>
  <si>
    <t>Verificar la inclusión de los amparos exigidos a los proponentes, la suscripción de tomas de aseguramiento relacionadas con la calidad del servicio, cumplimiento a las obligaciones contractuales y la responsabilidad civil extracontractual frente a la posible mala gestión al realizar el aprovechamiento forestal</t>
  </si>
  <si>
    <t>Contratos de aprovechamiento y compensación forestal en los cuales se establece la constitución de pólizas de amparo / Pólizas de amparo 
Correo electrónico (Cuando aplique)</t>
  </si>
  <si>
    <t>Control 4: Actualmente se encuentra en proceso de contratación para Prestar el servicio para realizar el aprovechamiento y compensación forestal en las sedes que se encuentren bajo responsabilidad del IDIPRON, en donde  se establece la constitución de pólizas de amparo / Pólizas de amparo dentro del contrato</t>
  </si>
  <si>
    <t>1 DE 1</t>
  </si>
  <si>
    <t>GESTION JURIDICA</t>
  </si>
  <si>
    <t>Proteger los intereses y representar a la Entidad en los procesos judiciales, extrajudiciales y /o Administrativos en los que es demandada o demandante a través de la asesoría, asistencia y apoyo en la Defensa Jurídica del Instituto y brindar asesoría jurídica a la Dirección General y a todas las dependencias del IDIPRON que así lo requieran; emitiendo conceptos jurídicos que contribuyan en la conservación de los intereses institucionales</t>
  </si>
  <si>
    <t>Inicia desde la atención a consultas jurídicas, solicitud de proyección de actos administrativos y/o la recepción de notificaciones de inicio de actuaciones administrativos, procesos judiciales o extrajudiciales en contra o por parte de la Entidad y requerimientos de las autoridades; culmina con la emisión de conceptos jurídicos, actos administrativos y la respuesta y actuación en los procesos en los cuales es parte.</t>
  </si>
  <si>
    <t>Condena judicial en contra de la entidad</t>
  </si>
  <si>
    <t>Omisión de defensa técnica del proceso judicial por parte del abogado asignado.</t>
  </si>
  <si>
    <t>Posibilidad de afectación económica por condena judicial en contra de la entidad ocasionada por la omisión de defensa técnica del proceso judicial por parte del abogado asignado.</t>
  </si>
  <si>
    <t>El / la Jefe de la Oficina Jurídica.</t>
  </si>
  <si>
    <t>Cada vez que se ajuste la política distrital del daño antijurídico.</t>
  </si>
  <si>
    <t>Verificar que se hayan adoptado los lineamientos de ajuste de la política del daño antijuridico.</t>
  </si>
  <si>
    <t>De acuerdo con los lineamientos se revisa en el proceso las modificaciones, se ajustan los documentos y se socializan al interior de la Entidad.</t>
  </si>
  <si>
    <t>Se realiza la revisión pertinente y se ajusta a los lineamientos requeridos.</t>
  </si>
  <si>
    <t xml:space="preserve">Acto Administrativo que adopta la Política Distrital
Acta de comité de conciliación en donde es aprobada y socializada la política
</t>
  </si>
  <si>
    <t>Directiva 006 de 09 junio 2022</t>
  </si>
  <si>
    <t xml:space="preserve">Fortalecer los mecanismos de supervisión sobre la gestión de los procesos judiciales asignados, mediante la implementación de reportes periódicos de avance que se llevaran a cabo a través de comités de revisión de casos. </t>
  </si>
  <si>
    <t>jefe oficina jurídica</t>
  </si>
  <si>
    <t>El día 26 de agosto se realizó comite conciliación  N° 365 donde se expone la politica del daño antijuridico y esta es aprobada por el comite .</t>
  </si>
  <si>
    <t>Como acción de fortalecimiento, dentro de las reuniones mensuales del  equipo de la oficina jurídica, se hace una revision de los procesos judiciales que lleva la Entidad, para lo cual adjuntamos las actas de Mayo a Agosto.</t>
  </si>
  <si>
    <t xml:space="preserve">A la fecha no se ha aexpedido el acto administrativo de la politica pero se han hecho avances de esta politica para su implmentacíon </t>
  </si>
  <si>
    <t>10/09/2025 
Se revisó la evidencia del acta de reunión del comite de conciliación de fecha 26/08/2025, donde se evidencia que dentro de los puntos tratados se encuentra la presentación de proyecto de Resolución del daño antijuridico, por lo cual se determina que el proceso viene avanzando con el cumplimiento del control establecido.
No se presentó materialización del riesgo.</t>
  </si>
  <si>
    <t xml:space="preserve">Control 1: no cumple  "la evidencia aportada no permite verificar ejecución de la actividad de control, debido a: la fecha no se ha expedido el acto administrativo por el cual se adopte la política de prevención de daño antijurídico. 
Control 2:   no cumple  "la evidencia aportada no permite verificar ejecución de la actividad de control, debido a: que si bien se aporta evidencias de los meses de mayo, junio y agosto de 2025, se observa que no hubo seguimiento para el mes de julio, situación que denota que la frencuencia o periodicidad del control se omitió . se sugiere se establezcan acciones que permitan cumplir co n la frecuencia del control dado que el movimiento de los procesos judiciales sólo se suspende en época de vacancia judicial que es para el mes de diciembre y enero.               
Control 3: se evidenció la ejecución de la actividad de control.                                   
Control 4: no cumple  "la evidencia aportada no permite verificar ejecución de la actividad de control, debido a: se puede identificar por la peridicidad del control que se trata el deber de presentar un informe del contigente judicial o estado e i nventario de procesos judiciales ante el comite de defensa de la entidad el cual efectivamente es semestral conforme lo indica  el numeral 3o del articulo 231 del Decrero 479 de 2024, por tantono es ncesario el cambio de periodicidad, ahora bien en las actas de los meses de mayo a agosto de 2025 no se puede evidenciar que se haya procedido al cumplimientode  de este deber por parte de la secretaria técnica del comite, finalmente se sugiere en los formatos de certificación de no realización del comité que se actualice la norma dado que ua el decrero 073 de 2023 no está vigente.                                                                                           
Control 5: se evidenció la ejecución de la actividad de control: durante el período de seguimiento no se presentaron casos en los que se deba decidir respecto a la acción de repetición. se sugiere no se cambie la periodicidad del control dado que es conforme al pago de condenas y no es un control que deba hacerse mensual o semestral. </t>
  </si>
  <si>
    <t>Los/as abogados/as a cargo de los procesos judiciales y extrajudiciales.</t>
  </si>
  <si>
    <t xml:space="preserve">Revisar el estado de los procesos judiciales </t>
  </si>
  <si>
    <t>Hacen seguimiento a los procesos judiciales, revisando el estado de los procesos a través del aplicativo de la rama judicial o sistema de seguimiento de procesos.</t>
  </si>
  <si>
    <t>En caso de que se encuentre una novedad, se realizaran las acciones pertinentes y se reportan en el SIPROJ.</t>
  </si>
  <si>
    <t>Informes de contingente judicial y/o captura de pantalla de la revisión realizada.</t>
  </si>
  <si>
    <t xml:space="preserve">Procedimiento Defensa Judicial A-GJU-PR-002
Acción de Tutela A-GJU-PR-003 </t>
  </si>
  <si>
    <r>
      <rPr>
        <sz val="11"/>
        <color rgb="FF000000"/>
        <rFont val="Times New Roman"/>
      </rPr>
      <t>Se adjunta como evidencia de los pantallazos de consulta de los procesos judiciales, que lleva el IDIPRON mes a mes así :</t>
    </r>
    <r>
      <rPr>
        <sz val="11"/>
        <color rgb="FFFF0000"/>
        <rFont val="Times New Roman"/>
      </rPr>
      <t xml:space="preserve"> </t>
    </r>
    <r>
      <rPr>
        <sz val="11"/>
        <color rgb="FF000000"/>
        <rFont val="Times New Roman"/>
      </rPr>
      <t>Mayo 42, Junio 43, Julio 0, Agosto 35, en los cuales el abogado de defensa judicial realiza un reporte cada vez que se actualiza el estado de cada uno de los procesos en la pagina web de la rama judicial. ( se aclara que durante el mes de julio no hubo actualización de los procesos debido a que el abogado de la defensa judicial no tenía contrato vigente)</t>
    </r>
  </si>
  <si>
    <t>10/09/2025 
Se revisó la evidencia de los pantallazos con los estados de los procesos judiciales que lleva la Entidad, donde se observan las consultas de seguimiento  que la dependencia ha venido realizando por mes (Mayo 42, Junio 43 y Agosto 35) cuya ultima consulta en efecto esta en el mes que se clasifica y que es objeto del periodo de evaluación, con lo cual se observa que el proceso viene cumpliendo con el control establecido en el presente documento.
No se presentó materialización del riesgo.</t>
  </si>
  <si>
    <t>El/la Supervisor/a de los contratos de abogados/as externos.</t>
  </si>
  <si>
    <t>Mensualmente.</t>
  </si>
  <si>
    <t>Verificar que se realice el seguimiento a las obligaciones de los contratos del personal del proceso.</t>
  </si>
  <si>
    <t>Realizar el seguimiento a la ejecución del contrato de acuerdo con lo establecidos en las obligaciones contractuales y deja constancia en el informe de actividades.</t>
  </si>
  <si>
    <t>Realizar un requerimiento a través de correo electrónico para que se cumpla con la obligación contractual o sustente porqué no se realizó la obligación contractual durante ese periodo</t>
  </si>
  <si>
    <t>Informes presentados al supervisor para aprobación
Correos electrónicos (Cuando aplique).</t>
  </si>
  <si>
    <t xml:space="preserve">Manual de Supervisión e Interventoría
Procedimiento Defensa Judicial A-GJU-PR-002
Acción de Tutela A-GJU-PR-003 </t>
  </si>
  <si>
    <t>Conforme a las obligaciones contractuales de los contratistas de la oficina jurídica , se hace revisión mensual de los informes de  las actividades que estos desarrollan.</t>
  </si>
  <si>
    <t>10/09/2025 
Se revisaron los informes de gestión de los contratistas de la oficina jurídica y se encontró que todos se encuentran debidamente diligenciados y firmados, con lo cual se establece que el proceso viene cumpliendo con el control establecido en el presente documento.
No se presentó materialización del riesgo.</t>
  </si>
  <si>
    <t>El comité de conciliación y defensa judicial.</t>
  </si>
  <si>
    <t>Semestralmente.</t>
  </si>
  <si>
    <t>Verificar que se realice el Comité de Conciliación y defensa judicial y que se expongan los procesos.</t>
  </si>
  <si>
    <t xml:space="preserve">Se verifica a través del cumplimiento del cronograma de acuerdo con la disponibilidad del Comité. </t>
  </si>
  <si>
    <t>En los casos en que no se realice el Comité o no se expongan completamente los procesos se requerirá realizar un Comité extraordinario o se presentara un informe con lo pendiente.</t>
  </si>
  <si>
    <t>Actas de Comité 
Formato de no realización de Comité
Informe con los casos pendientes que no se presentaron. (Cuando aplique)</t>
  </si>
  <si>
    <t>Procedimiento Defensa Judicial A-GJU-PR-002
Acción de Tutela A-GJU-PR-003 
Reglamento del Comité de conciliación y Defensa Judicial</t>
  </si>
  <si>
    <t>Se adjuntan las actas de reunión del Comite de Conciliación, asi como  la certificaciones pertinentes de la no  realización del comite los días 24 de julio y 05  agosto por no  existir temas para abordar en la fecha planteada.</t>
  </si>
  <si>
    <t>10/09/2025 
Se revisaron las actas de reunión del Comité de Conciliación llevadas a cabo durante de los meses de mayo a agosto de 2025, las cuales se encuentran debidamente firmadas, así mismo se evidencia el diligenciaminto de un documento por medio del cual se certifica la no realización de las reuniónes programadas para los días 24 de julio y 05 de agosto por no tener temas pendientes a tratar en el marco de las reuniones que convoca este comité, con lo cual se establece que el proceso viene cumpliendo con el control establecido en el presente documento.
Se sugiere al proceso solicitar la modificación de la periodicidad del control del riesgo, toda vez que se evidencia que las reuniones del Comité de Conciliación se están realizando dos veces por mes.
No se presentó materialización del riesgo.</t>
  </si>
  <si>
    <t>Cada vez que hay una condena en contra de la entidad</t>
  </si>
  <si>
    <t>Validar las condenas en contra de la Entidad</t>
  </si>
  <si>
    <t>Se determina la procedencia o no de la acción de repetición. En caso de que se determine la acción de repetición inicia las gestiones para la protección de los recursos públicos.</t>
  </si>
  <si>
    <t xml:space="preserve">El/la jefe de la oficina jurídica le solicita al/la abogado/a de defensa judicial, que inicie de manera inmediata, la acción de correspondiente, que ya se encuentra aprobada por el Comité de conciliación.
</t>
  </si>
  <si>
    <t xml:space="preserve">Actas de Comité 
Correo electrónico (Cuando aplique).
</t>
  </si>
  <si>
    <t xml:space="preserve">Procedimiento Defensa Judicial A-GJU-PR-002
Acción de Tutela A-GJU-PR-003 </t>
  </si>
  <si>
    <t xml:space="preserve">
En el consolidado de las actas del comite de conciliacion se evidencia que no se han realizado estudios de acciones de repetición, dado que las sentencias donde la Entidad ha sido condenada, aun se encuentran en tramite para pago. Dado lo anterior se adjunta como evidencia además de las actas de reunión, un auto donde se muestra la citación a la audiencia en sentencia contra el IDIPRON.</t>
  </si>
  <si>
    <t>10/09/2025 
Se revisaron las actas de reunión del Comité de Conciliación llevadas a cabo durante de los meses de mayo a agosto de 2025, las cuales se encuentran debidamente firmadas, así como el documento en el que se muestra la fijación de la audiencia en el proceso que adelanta la Entidad contra los señores José Miguel Sánchez Giraldo y Carlos Alfonso Gaitán Sánchez, con lo cual se establece que el proceso viene cumpliendo con el control establecido en el presente documento.
AAdicionalmente, se sugiere al proceso solicitar la modificación de la periodicidad del control del riesgo que en el presente documento se encuentra semestral, sin embargo a través de este seguimiento se evidencia que las reuniones del Comité de Conciliación se vienen  haciendo dos veces por mes 
No se presentó materialización del riesgo.
Respecto a la acción de fortalecimiento se observó mediante las actas de reunión allegadas para los meses de Mayo, Julio, Julio y Agosto,  la realización  de comités donde se revisan los casos que lleva la OJ.</t>
  </si>
  <si>
    <t>Sanciones disciplinarias y/o acciones judiciales en contra de la entidad</t>
  </si>
  <si>
    <t>Falta de asesoramiento inadecuado asesoramiento jurídico que implique el desconocimiento de la normatividad vigente.</t>
  </si>
  <si>
    <t xml:space="preserve">Posibilidad de afectación reputacional y/o económico por Sanciones disciplinarias y/o acciones judiciales en contra de la entidad debido a inadecuado asesoramiento jurídico que implique el desconocimiento de la normatividad vigente. </t>
  </si>
  <si>
    <t xml:space="preserve">El/ la jefe de la oficina jurídica </t>
  </si>
  <si>
    <t xml:space="preserve">Cada vez que se emita un concepto por parte de la OJ </t>
  </si>
  <si>
    <t>Validando que la respuesta tenga consonancia con, lo que se está solicitando, que el criterio legal esté conforme con el criterio de la Entidad y en caso de aprobación se firma el concepto.</t>
  </si>
  <si>
    <t xml:space="preserve">El/la jefe de la oficina jurídica, en caso de que se detecte un concepto emitido que no tenga consonancia con la solicitud recibida o que el criterio legal difiera con el criterio de la entidad, se emite un nuevo concepto corrigiendo la interpretación de manera que se dé respuesta satisfactoria a la solicitud. </t>
  </si>
  <si>
    <t>Gestionar inmediatamente cualificaciones/capacitaciones en temas de servicio a la ciudadanía</t>
  </si>
  <si>
    <t>Concepto emitido.</t>
  </si>
  <si>
    <t>Procedimiento de Asesoría Legal A-GJU-PR-001</t>
  </si>
  <si>
    <t>Concepto emitidio</t>
  </si>
  <si>
    <t>Realizar una matriz de control para llevar el seguimiento a los conceptos solicitados a la OJ.</t>
  </si>
  <si>
    <t>Jefe Oficina Jurídica</t>
  </si>
  <si>
    <t xml:space="preserve"> La oficina juridica recibio un total de 15 solicitudes de conceptos distribidos por meses de la siguiente manera: en el mes Mayo: 4, Junio : 5 Julio: 4 y agosto : 2 , de los cuales se remiten   2 conceptos  , que no tienen consonancia para los meses de Mayo: 1  y Julio: 1</t>
  </si>
  <si>
    <t>Se remite la matriz diligenciada  la cual se denomina "Conceptos de la Oficina Jurídica", con su respectiva evidencia de 15 conceptos.</t>
  </si>
  <si>
    <t>No hubo matrerialización del Riesgo</t>
  </si>
  <si>
    <t>10/09/2025
Se revisaron los 2 conceptos adjuntos por el proceso, para los meses de Mayo y Julio en los que se observa que el concepto jurídico emitido no es favorable al solicitante.
En cuanto a la acción de fortalecimiento, se revisó  la matriz de seguimiento, en la cual se observa que la oficina reporta 15 solicitudes de conceptos jurídicos, asigandos así; 4 conceptos recibidos en mayo, 5 conceptos recibidos en junio, 4 conceptos recibidos en julio y  2 conceptos recibidos en julio.
No se presentó materialización del riesgo.</t>
  </si>
  <si>
    <t xml:space="preserve">Control 1: se evidenció la ejecución de la actividad de control                                           Accion de fortalecimiento: se adjunta matriz de cumplimiento. </t>
  </si>
  <si>
    <t>1 DE 2</t>
  </si>
  <si>
    <t>GESTION FINANCIERA</t>
  </si>
  <si>
    <t>Planear, gestionar y controlar los recursos del IDIPRON mediante los diferentes lineamientos financieros, con el fin de dar cumplimiento a los objetivos institucionales de manera transparente, eficiente y ágil</t>
  </si>
  <si>
    <t>El proceso comienza con la programación anual del anteproyecto de presupuesto; y una vez que ingresan al IDIPRON los recursos financieras a través de transferencias, convenios, donaciones y los demás conceptos, se realiza la causación y pago conforme a lo presupuestado y aprobado con el fin de dar cumplimiento a todas las operaciones que el Instituto requiere para su funcionamiento, culminando con el respectivo cierre de las operaciones</t>
  </si>
  <si>
    <t xml:space="preserve">Hallazgos de los entes de control o no fenecimiento de la cuenta </t>
  </si>
  <si>
    <t>Incumplimiento normativo y/o del manual de políticas contables en el desarrollo de la gestión financiera</t>
  </si>
  <si>
    <t>Posibilidad de afectación reputacional por hallazgos de los entes de control y/o no fenecimiento de la cuenta debido a incumplimiento normativo y/o del manual de políticas contables en el desarrollo de la gestión financiera</t>
  </si>
  <si>
    <t>El/la profesional de presupuesto</t>
  </si>
  <si>
    <t xml:space="preserve"> Cada vez que se genera un CDP</t>
  </si>
  <si>
    <t>Revisar el documento generado en el aplicativo Sysman</t>
  </si>
  <si>
    <t>Verificando que se haya revisado el código del rubro, nombre, código del concepto de gasto, fuente, distribución de los elementos PEP, objeto del contrato y que la firma de la solicitud corresponda con los responsables de los rubros de funcionamiento o proyectos de inversión y si se encuentra correcto aprueba mediante firma digital en el aplicativo BOGDATA el certificado de disponibilidad presupuestal.</t>
  </si>
  <si>
    <t>En caso que se encuentre alguna inconsistencia en los datos, rechaza el documento y lo asigna nuevamente al/la funcionario/a o contratista que lo expidió.</t>
  </si>
  <si>
    <t xml:space="preserve">Base de datos de CDP del aplicativo BOGDATA 
Correo electrónico (Cuando aplique) </t>
  </si>
  <si>
    <t xml:space="preserve">Procedimientos 001 EXPEDICION DISPONIBILIDAD PRESUPUESTAL A-GFI-PR-001 </t>
  </si>
  <si>
    <t>1 DE MAYO AL 31 DE AGOSTO DEL 2025</t>
  </si>
  <si>
    <t>Para el segundo cuatrimestre se adjunta la base de datos de los CDP del aplicativo BogData. Igualmente, se incluyen los correos de devolución correspondientes.</t>
  </si>
  <si>
    <r>
      <rPr>
        <b/>
        <sz val="11"/>
        <color rgb="FF000000"/>
        <rFont val="Times New Roman"/>
      </rPr>
      <t xml:space="preserve">Control 1
</t>
    </r>
    <r>
      <rPr>
        <sz val="11"/>
        <color rgb="FF000000"/>
        <rFont val="Times New Roman"/>
      </rPr>
      <t xml:space="preserve">Se evidencian los soportes (bases de datos CDP) correspondiente al periodo verificando la adecuada ejecución del control. 
De igual manera se evidencian los correos electrónicos solicitando los ajustes que se requieren
</t>
    </r>
    <r>
      <rPr>
        <b/>
        <sz val="11"/>
        <color rgb="FF000000"/>
        <rFont val="Times New Roman"/>
      </rPr>
      <t xml:space="preserve">Control 2 
</t>
    </r>
    <r>
      <rPr>
        <sz val="11"/>
        <color rgb="FF000000"/>
        <rFont val="Times New Roman"/>
      </rPr>
      <t xml:space="preserve">Se observan las bases de datos de los CRP para el periodo. Así mismo los correos con las solicitudes de ajustes cuando aplican. 
</t>
    </r>
    <r>
      <rPr>
        <b/>
        <sz val="11"/>
        <color rgb="FF000000"/>
        <rFont val="Times New Roman"/>
      </rPr>
      <t xml:space="preserve">Control 3 
</t>
    </r>
    <r>
      <rPr>
        <sz val="11"/>
        <color rgb="FF000000"/>
        <rFont val="Times New Roman"/>
      </rPr>
      <t xml:space="preserve">Se evidencian los soportes relacionados con la ejecución del control. Solamente uno de los 3 soportes corresponde al periodo monitoreado (Fecha 30 de mayo) el cual evidencia el cumplimiento del control 
</t>
    </r>
    <r>
      <rPr>
        <b/>
        <sz val="11"/>
        <color rgb="FF000000"/>
        <rFont val="Times New Roman"/>
      </rPr>
      <t xml:space="preserve">Control 4 
</t>
    </r>
    <r>
      <rPr>
        <sz val="11"/>
        <color rgb="FF000000"/>
        <rFont val="Times New Roman"/>
      </rPr>
      <t xml:space="preserve">Se evidencian los soportes relacionados con el control
</t>
    </r>
    <r>
      <rPr>
        <b/>
        <sz val="11"/>
        <color rgb="FF000000"/>
        <rFont val="Times New Roman"/>
      </rPr>
      <t xml:space="preserve">Control 5
</t>
    </r>
    <r>
      <rPr>
        <sz val="11"/>
        <color rgb="FF000000"/>
        <rFont val="Times New Roman"/>
      </rPr>
      <t xml:space="preserve">Se verifica la ejecución del control con la matriz de giros correspondiente al cuatrimestre
</t>
    </r>
    <r>
      <rPr>
        <b/>
        <sz val="11"/>
        <color rgb="FF000000"/>
        <rFont val="Times New Roman"/>
      </rPr>
      <t xml:space="preserve">Control 6
</t>
    </r>
    <r>
      <rPr>
        <sz val="11"/>
        <color rgb="FF000000"/>
        <rFont val="Times New Roman"/>
      </rPr>
      <t xml:space="preserve">El proceso manifiesta no haber encontrado errores, por lo cual no fue necesario aplicar la actividad de control
</t>
    </r>
    <r>
      <rPr>
        <b/>
        <sz val="11"/>
        <color rgb="FF000000"/>
        <rFont val="Times New Roman"/>
      </rPr>
      <t xml:space="preserve">Control 7
</t>
    </r>
    <r>
      <rPr>
        <sz val="11"/>
        <color rgb="FF000000"/>
        <rFont val="Times New Roman"/>
      </rPr>
      <t>Para el segundo cuatrimestre no se detectaron hallazgos, por lo que no se adjunta evidencia.
No aplica acción de fortalecimiento
No se materializa el riesgo</t>
    </r>
  </si>
  <si>
    <r>
      <rPr>
        <b/>
        <sz val="12"/>
        <color rgb="FF000000"/>
        <rFont val="Times New Roman"/>
      </rPr>
      <t xml:space="preserve">Control 1
</t>
    </r>
    <r>
      <rPr>
        <sz val="12"/>
        <color rgb="FF000000"/>
        <rFont val="Times New Roman"/>
      </rPr>
      <t xml:space="preserve">Se evidenció la ejecución de la actividad de control
</t>
    </r>
    <r>
      <rPr>
        <b/>
        <sz val="12"/>
        <color rgb="FF000000"/>
        <rFont val="Times New Roman"/>
      </rPr>
      <t xml:space="preserve">
Matrialización del Riesgo
</t>
    </r>
    <r>
      <rPr>
        <sz val="12"/>
        <color rgb="FF000000"/>
        <rFont val="Times New Roman"/>
      </rPr>
      <t xml:space="preserve">No se materializó el Riesgo
</t>
    </r>
    <r>
      <rPr>
        <b/>
        <sz val="12"/>
        <color rgb="FF000000"/>
        <rFont val="Times New Roman"/>
      </rPr>
      <t xml:space="preserve">
Control 2
</t>
    </r>
    <r>
      <rPr>
        <sz val="12"/>
        <color rgb="FF000000"/>
        <rFont val="Times New Roman"/>
      </rPr>
      <t xml:space="preserve">Se evidenció la ejecución de la actividad de control
</t>
    </r>
    <r>
      <rPr>
        <b/>
        <sz val="12"/>
        <color rgb="FF000000"/>
        <rFont val="Times New Roman"/>
      </rPr>
      <t xml:space="preserve">
Control 3
</t>
    </r>
    <r>
      <rPr>
        <sz val="12"/>
        <color rgb="FF000000"/>
        <rFont val="Times New Roman"/>
      </rPr>
      <t xml:space="preserve">Se evidenció la ejecución de la actividad de control
</t>
    </r>
    <r>
      <rPr>
        <b/>
        <sz val="12"/>
        <color rgb="FF000000"/>
        <rFont val="Times New Roman"/>
      </rPr>
      <t xml:space="preserve">
Control 4
</t>
    </r>
    <r>
      <rPr>
        <sz val="12"/>
        <color rgb="FF000000"/>
        <rFont val="Times New Roman"/>
      </rPr>
      <t xml:space="preserve">Se evidenció la ejecución de la actividad de control
</t>
    </r>
    <r>
      <rPr>
        <b/>
        <sz val="12"/>
        <color rgb="FF000000"/>
        <rFont val="Times New Roman"/>
      </rPr>
      <t xml:space="preserve">
Control 5
</t>
    </r>
    <r>
      <rPr>
        <sz val="12"/>
        <color rgb="FF000000"/>
        <rFont val="Times New Roman"/>
      </rPr>
      <t xml:space="preserve">Se evidenció la ejecución de la actividad de control
</t>
    </r>
    <r>
      <rPr>
        <b/>
        <sz val="12"/>
        <color rgb="FF000000"/>
        <rFont val="Times New Roman"/>
      </rPr>
      <t xml:space="preserve">
Control 6
</t>
    </r>
    <r>
      <rPr>
        <sz val="12"/>
        <color rgb="FF000000"/>
        <rFont val="Times New Roman"/>
      </rPr>
      <t xml:space="preserve">Se reportó que durante este periodo no se dio aplicación a la actividad de control
</t>
    </r>
    <r>
      <rPr>
        <b/>
        <sz val="12"/>
        <color rgb="FF000000"/>
        <rFont val="Times New Roman"/>
      </rPr>
      <t xml:space="preserve">
Control 7
</t>
    </r>
    <r>
      <rPr>
        <sz val="12"/>
        <color rgb="FF000000"/>
        <rFont val="Times New Roman"/>
      </rPr>
      <t>Se reportó que durante este periodo no se dio aplicación a la actividad de control</t>
    </r>
  </si>
  <si>
    <t>Cada vez que se genera un CRP</t>
  </si>
  <si>
    <t>Revisar los registros Presupuestales generados en el aplicativo Sysman</t>
  </si>
  <si>
    <t>Verificar que se haya revisado en Secop II el tipo de contrato, numero del contrato, aprobación del proveedor y del ordenador del gasto, valor y que la disponibilidad presupuestal a afectar corresponda con la indicada en la minuta y si se encuentra correcto aprueba mediante firma digital en el aplicativo BogData el Registro Presupuestal.</t>
  </si>
  <si>
    <t>En caso de que encuentre alguna inconsistencia en los datos, rechaza el documento y lo asigna nuevamente al funcionario o contratista que lo expidió.</t>
  </si>
  <si>
    <t xml:space="preserve">Base de datos de CRP del aplicativo Bogdata
Correo electrónico ( Cuando aplique) </t>
  </si>
  <si>
    <t>Procedimientos 002 EXPEDICIÓN DE REGISTROS PRESUPUESTALES A-GFI-PR-002</t>
  </si>
  <si>
    <t>Para el segundo cuatrimestre se adjunta la base de datos de los CRP del aplicativo BogData. Asimismo, se incluyen los correos de devolución correspondientes.</t>
  </si>
  <si>
    <t>El/la profesional de contabilidad de la Gerencia Financiera</t>
  </si>
  <si>
    <t>Trimestral</t>
  </si>
  <si>
    <t>Verificar que se haya generado el memorando de solicitud de información contable a cada dependencia.</t>
  </si>
  <si>
    <t>Se realiza un memorando a cada dependencia recordando la obligación de entregar la información que afecta los estados contables y las fechas en que debe ser entregada.</t>
  </si>
  <si>
    <t>Se realiza un memorando de la Gerencia Financiera, solicitando a Contabilidad el envío oficial del memorando de manera prioritaria.</t>
  </si>
  <si>
    <t>Memorando</t>
  </si>
  <si>
    <t>Manual de Políticas Contables  A-GFI-MA-001</t>
  </si>
  <si>
    <t>Se adjuntan los memorandos remitidos a las dependencias, recordando la obligación de entregar la información que afecta los estados financieros. Se incluye documento en formato PDF.</t>
  </si>
  <si>
    <t>Los/as funcionarios/as o contratistas de tesorería</t>
  </si>
  <si>
    <t>Cada vez que se recibe un comprobante de cuentas por pagar dentro de las fechas establecidas por la Secretaría de Hacienda.</t>
  </si>
  <si>
    <t>Verificar la información de la cuenta por pagar.</t>
  </si>
  <si>
    <t>Se realiza verificación de la fuente de los recursos, la cuenta bancaria del tercero, valor presupuestal, y la programación del PAC.</t>
  </si>
  <si>
    <t>Si se encuentran errores en los datos, se devuelve la cuenta por pagar a Contabilidad en el formato A-GDO-FT-001 "Entrega y Recibo de Documentos en Área Productora" para subsanación.</t>
  </si>
  <si>
    <t>Lotes firmados en Bogdata
Formato A-GDO-FT-001 "Entrega y Recibo de Documentos en Área Productora ( Cuando aplique)</t>
  </si>
  <si>
    <t>Procedimiento Ejecución de Pagos A-GFI-PR-013</t>
  </si>
  <si>
    <t>Se adjuntan los lotes firmados en BogData correspondientes a cada mes del segundo cuatrimestre.</t>
  </si>
  <si>
    <t>Profesional de presupuesto y Ordenador/a del Gasto.</t>
  </si>
  <si>
    <t>Cada vez que se va a cargar un pago en el aplicativo Bogdata.</t>
  </si>
  <si>
    <t>Revisar la relación Pagos Ordenes de Servicio.</t>
  </si>
  <si>
    <t>Se revisan dentro del workflow del aplicativo BogData, el número del lote, descargan el PDF, revisan el valor a pagar y firman digitalmente. Después de verificar se diligencia el estado en el que se encuentra el pago en la matriz control de giros.</t>
  </si>
  <si>
    <t>Se rechaza el lote en el aplicativo Bogdata, para subsanación.</t>
  </si>
  <si>
    <t>Matriz control de giros
Captura de pantalla con devolución del lote ( Cuando aplique).</t>
  </si>
  <si>
    <t xml:space="preserve">Se adjunta la matriz de control de giros correspondiente al segundo cuatrimestre. </t>
  </si>
  <si>
    <t>Profesionales de contabilidad, tesorería y presupuesto.</t>
  </si>
  <si>
    <t>Cada vez que se detecta un error.</t>
  </si>
  <si>
    <t>Verificar cuando se detectan errores en los saldos dentro de los informes financieros.</t>
  </si>
  <si>
    <t>Los líderes de la Gerencia Financiera (contabilidad, tesorería y presupuesto) realizan mesas de trabajo con las dependencias involucradas para analizar la situación y buscar la solución posible para corregir el error.</t>
  </si>
  <si>
    <t>En el caso de no realizar las mesas de trabajo para revisar las desviaciones, el/la Gerente Financiero/a, solicita por correo electrónico, la realización con prioridad de las mesas de trabajo.</t>
  </si>
  <si>
    <t>Actas de reunión / Listados de Asistencia
Correo electrónico ( Cuando aplique).</t>
  </si>
  <si>
    <t>No se tiene documentado</t>
  </si>
  <si>
    <t>Durante el segundo cuatrimestre no se identificaron errores, por lo que no se adjunta evidencia.</t>
  </si>
  <si>
    <t>Profesionales asignados de Tesorería y presupuesto.</t>
  </si>
  <si>
    <t>Cada vez que se generan hallazgos o no fenecimiento de la cuenta.</t>
  </si>
  <si>
    <t>Verificar cuando se detecten hallazgos o el no fenecimiento de la cuenta.</t>
  </si>
  <si>
    <t xml:space="preserve">Participando en mesas de trabajo con las Oficinas Asesora de Planeación y Control Interno para analizar las causas y definir acciones de mejora que contribuyan a la mitigación de los hallazgos encontrados por los entes de control. </t>
  </si>
  <si>
    <t>En el caso de no realizar las mesas de trabajo para revisar los hallazgos o el no fenecimiento de la cuentas, el/la Gerente Financiero/a, solicita por correo electrónico, la realización con prioridad de las mesas de trabajo.</t>
  </si>
  <si>
    <t>Manual para la Administración de Planes de Mejoramiento E-MEJ-MA-004</t>
  </si>
  <si>
    <t>Para el segundo cuatrimestre no se detectaron hallazgos, por lo que no se adjunta evidencia.</t>
  </si>
  <si>
    <t>Incumplimiento en la presentación o reporte de la información financiera del Instituto en las fechas programadas por los entes de control financiero.</t>
  </si>
  <si>
    <t>Inconsistencias y/o falta de información suministradas oportunamente por las dependencias.</t>
  </si>
  <si>
    <t>Posibilidad de afectación reputacional por incumplimiento en la presentación o reporte de la información financiera del Instituto en las fechas programadas por los entes de control financiero debido a inconsistencias y/o falta de información suministradas oportunamente por las dependencias</t>
  </si>
  <si>
    <t>El/la profesional de contabilidad de la Gerencia Financiera.</t>
  </si>
  <si>
    <t>Trimestral.</t>
  </si>
  <si>
    <t>Manual de Políticas Contables A-GFI-MA-001</t>
  </si>
  <si>
    <t>Realizar mesas de trabajo con las diferentes dependencias en las que se socializan las fechas de los diferentes reportes de información financiera del Instituto para los entes de control.</t>
  </si>
  <si>
    <t>Gerencia Financiera</t>
  </si>
  <si>
    <t>01/03/2025 al 30/12/2025</t>
  </si>
  <si>
    <t>Para el segundo cuatrimestre, se adjuntan los memorandos enviados a cada dependencia, en los cuales se recuerda la obligación de remitir la información que afecta los estados contables, así como las fechas establecidas para su entrega.</t>
  </si>
  <si>
    <t>Para el segundo cuatrimestre no se realizaron mesas de trabajo correspondientes a la acción de fortalecimiento; sin embargo, nos encontramos dentro de los tiempos establecidos y ya se encuentra programada la respectiva mesa de trabajo.</t>
  </si>
  <si>
    <r>
      <rPr>
        <b/>
        <sz val="11"/>
        <color rgb="FF000000"/>
        <rFont val="Times New Roman"/>
      </rPr>
      <t xml:space="preserve">Control 1
</t>
    </r>
    <r>
      <rPr>
        <sz val="11"/>
        <color rgb="FF000000"/>
        <rFont val="Times New Roman"/>
      </rPr>
      <t xml:space="preserve">Se evidencian 3 memorandos ( para marzo, mayo y septiembre). El del 30 de mayo evidencia la aplicación del control
</t>
    </r>
    <r>
      <rPr>
        <b/>
        <sz val="11"/>
        <color rgb="FF000000"/>
        <rFont val="Times New Roman"/>
      </rPr>
      <t xml:space="preserve">Control 2
</t>
    </r>
    <r>
      <rPr>
        <sz val="11"/>
        <color rgb="FF000000"/>
        <rFont val="Times New Roman"/>
      </rPr>
      <t xml:space="preserve">Se evidencian los soportes relacionados con el control
</t>
    </r>
    <r>
      <rPr>
        <b/>
        <sz val="11"/>
        <color rgb="FF000000"/>
        <rFont val="Times New Roman"/>
      </rPr>
      <t xml:space="preserve">Acción de fortalecimiento
</t>
    </r>
    <r>
      <rPr>
        <sz val="11"/>
        <color rgb="FF000000"/>
        <rFont val="Times New Roman"/>
      </rPr>
      <t>No se evidencia avance sobre el plan de acción. Sin embargo, se encuentra en términos
No se materializa el riesgo</t>
    </r>
  </si>
  <si>
    <r>
      <rPr>
        <b/>
        <sz val="12"/>
        <color rgb="FF000000"/>
        <rFont val="Times New Roman"/>
      </rPr>
      <t xml:space="preserve">Control 1
</t>
    </r>
    <r>
      <rPr>
        <sz val="12"/>
        <color rgb="FF000000"/>
        <rFont val="Times New Roman"/>
      </rPr>
      <t xml:space="preserve">Se evidenció la ejecución de la actividad de control
</t>
    </r>
    <r>
      <rPr>
        <b/>
        <sz val="12"/>
        <color rgb="FF000000"/>
        <rFont val="Times New Roman"/>
      </rPr>
      <t xml:space="preserve">
Acción de Fortalecimiento
</t>
    </r>
    <r>
      <rPr>
        <sz val="12"/>
        <color rgb="FF000000"/>
        <rFont val="Times New Roman"/>
      </rPr>
      <t xml:space="preserve">No se aportó evidencia que dé cuenta de la ejecución de la Acción de Fortalecimiento
</t>
    </r>
    <r>
      <rPr>
        <b/>
        <sz val="12"/>
        <color rgb="FF000000"/>
        <rFont val="Times New Roman"/>
      </rPr>
      <t xml:space="preserve">
Materialización del Riesgo
</t>
    </r>
    <r>
      <rPr>
        <sz val="12"/>
        <color rgb="FF000000"/>
        <rFont val="Times New Roman"/>
      </rPr>
      <t xml:space="preserve">No se materializó el Riesgo
</t>
    </r>
    <r>
      <rPr>
        <b/>
        <sz val="12"/>
        <color rgb="FF000000"/>
        <rFont val="Times New Roman"/>
      </rPr>
      <t xml:space="preserve">
Control 2
</t>
    </r>
    <r>
      <rPr>
        <sz val="12"/>
        <color rgb="FF000000"/>
        <rFont val="Times New Roman"/>
      </rPr>
      <t>Se evidenció la ejecución de la actividad de control</t>
    </r>
  </si>
  <si>
    <t xml:space="preserve">Cuando se presente incumplimiento en la presentación de la información por parte de las dependencias </t>
  </si>
  <si>
    <t>Revisar que se recepcionó la información financiera solicitada.</t>
  </si>
  <si>
    <t>Se verifica a través de los memorandos remitidos, la respuesta oportuna y completa por parte de las dependencias.</t>
  </si>
  <si>
    <t>En caso de que se presente incumplimiento en la presentación o reporte de la información financiera, el responsable del área de contabilidad realiza mesas de trabajo con las áreas involucradas para recolectar la información requerida  y realizar la remisión en el menor tiempo posible.</t>
  </si>
  <si>
    <t>Memorandos de respuestas 
Listado de asistencia (Cuando aplique)</t>
  </si>
  <si>
    <t>No está documentado</t>
  </si>
  <si>
    <t>Se adjuntan los memorandos de respuesta</t>
  </si>
  <si>
    <t>GESTION CONTRACTUAL</t>
  </si>
  <si>
    <t>Adelantar los procesos de contratación del IDIPRON según la información registrada en el Plan Anual de Adquisiciones publicado en el SECOP II bajo las diferentes modalidades establecidas dentro del marco legal vigente, cumpliendo con los principios de transparencia, economía, responsabilidad y los postulados que rigen la función administrativa de manera que se puedan cubrir las necesidades para el normal desarrollo de las actividades misionales y administrativas de la entidad</t>
  </si>
  <si>
    <t>El proceso inicia con la consolidación y aprobación del Plan Anual de Adquisiciones - PAA su desarrollo a traves de la estructuración, evaluación, contratación, supervisión y termina con la liquidación de los procesos contractuales cuando aplique.</t>
  </si>
  <si>
    <t>Perdida de confiabilidad por parte de los grupos de valor</t>
  </si>
  <si>
    <t xml:space="preserve">Celebración de contratos sin el lleno de los requisitos </t>
  </si>
  <si>
    <t>Posibilidad de afectación reputacional por perdida de confiabilidad por parte de los grupos de valor debido a la celebración de contratos sin el lleno de los requisitos</t>
  </si>
  <si>
    <t>Cada vez que se adelante un proceso de contratación de bienes y servicios</t>
  </si>
  <si>
    <t>Verificar que los estudios previos contengan los requisitos definidos conforme con la normatividad vigente en materia de contratación</t>
  </si>
  <si>
    <t>Se define a través de los estudios previos , los requisitos de orden jurídico, técnico y financiero para la postulación de los diferentes proponentes de los procesos de contratación de bienes y servicios de la entidad.</t>
  </si>
  <si>
    <t>Se solicita a los miembros del comité estructurador los ajustes respectivos para ser incluidos en el estudio, a través de correo electrónico</t>
  </si>
  <si>
    <t>Estudio previo (Muestra 20% de los contratos adjudicados en el periodo reportado) 
Correo electrónico con solicitudes de ajustes para ser incluidos en los estudios previos ( Cuando aplique)</t>
  </si>
  <si>
    <t>Manual de Contratación A-GCO-MA-002</t>
  </si>
  <si>
    <t>De acuerdo con la.metodologia para la administración del riesgo, no se formulan acciones de fortalecimiento para la vigencia 2025, por cuanto los controles existentes se consideran suficientes y permiten mitigar el riesgo</t>
  </si>
  <si>
    <r>
      <rPr>
        <b/>
        <sz val="11"/>
        <color rgb="FF000000"/>
        <rFont val="Times New Roman"/>
      </rPr>
      <t xml:space="preserve">Control 1
</t>
    </r>
    <r>
      <rPr>
        <sz val="11"/>
        <color rgb="FF000000"/>
        <rFont val="Times New Roman"/>
      </rPr>
      <t xml:space="preserve">
En el periodo reportado, se han adelantado un total de 31 contratos de bienes y servicios de la siguiente forma:
Licitación Pública 5, Mínima cuantía 19, Contratación directa 4, Selección abreviada subasta inversa 1 y selección abreviada por acuerdo marco, en donde el comité estructurador a través de los estudios previos, definió los requisitos de orden jurídico, técnico y financiero para la postulación de los diferentes proponentes de los procesos de contratación de bienes y servicios de la entidad.
*Conforme a la muestra se reporta un total de 6 estudios previos de los contratos de ls modalidades adelantas en el cuatrimestre.
</t>
    </r>
    <r>
      <rPr>
        <b/>
        <sz val="11"/>
        <color rgb="FF000000"/>
        <rFont val="Times New Roman"/>
      </rPr>
      <t xml:space="preserve">Control 2
</t>
    </r>
    <r>
      <rPr>
        <sz val="11"/>
        <color rgb="FF000000"/>
        <rFont val="Times New Roman"/>
      </rPr>
      <t xml:space="preserve">En el periodo reportado Comité Asesor de Contratación adelantó nueve (9) sesiones en las cuales revisó las necesidades de contratación de bienes y servicios presentadas por las diferentes dependencias de la entidad con el fin que una vez conocidos los estudios previos de las modalidades a analizar conforme a lo establecido en la Resolución 525 de 2024, aprobó los estudios previos y recomendó adelantar el proceso contractual. 
* Se aportan las actas de las 9 sesiones de comité adelantadas en el periodo reportado.
</t>
    </r>
    <r>
      <rPr>
        <b/>
        <sz val="11"/>
        <color rgb="FF000000"/>
        <rFont val="Times New Roman"/>
      </rPr>
      <t xml:space="preserve">Control 3
</t>
    </r>
    <r>
      <rPr>
        <sz val="11"/>
        <color rgb="FF000000"/>
        <rFont val="Times New Roman"/>
      </rPr>
      <t xml:space="preserve">
No se han recibido reportes por parte de la supervisión ni se han identificado inhabilidades sobrevinientes en un/a contratista de bienes y servicios que se encuentre adelantando la respectiva ejecución contractual.</t>
    </r>
  </si>
  <si>
    <t>No se ha evidenciado la materialización del riesgo.</t>
  </si>
  <si>
    <t xml:space="preserve">Control 1
Se evidencian los soportes relacionados con la ejecución del control
Control 2
Se evidencian las actas del comité asesor, relacionadas con al ejecución del control.
Control 3
No se requirió la aplicación del control
No se materaliza el riesgo. 
</t>
  </si>
  <si>
    <r>
      <t xml:space="preserve">
</t>
    </r>
    <r>
      <rPr>
        <b/>
        <sz val="10"/>
        <color rgb="FF000000"/>
        <rFont val="Times New Roman"/>
      </rPr>
      <t xml:space="preserve">CONTROL 1
</t>
    </r>
    <r>
      <rPr>
        <sz val="10"/>
        <color rgb="FF000000"/>
        <rFont val="Times New Roman"/>
      </rPr>
      <t xml:space="preserve">
se evidenció la ejecución de la actividad de control
</t>
    </r>
    <r>
      <rPr>
        <b/>
        <sz val="10"/>
        <color rgb="FF000000"/>
        <rFont val="Times New Roman"/>
      </rPr>
      <t xml:space="preserve">ACCIONES PARA EL FORTALECIMIENTO DEL CONTROL
</t>
    </r>
    <r>
      <rPr>
        <sz val="10"/>
        <color rgb="FF000000"/>
        <rFont val="Times New Roman"/>
      </rPr>
      <t xml:space="preserve">
De acuerdo con la Metodología para la administración del riesgo, no se formulan acciones de fortalecimiento para la vigencia 2025, por cuanto los controles existentes se consideran suficientes y permiten mitigar el riesgo
</t>
    </r>
    <r>
      <rPr>
        <b/>
        <sz val="10"/>
        <color rgb="FF000000"/>
        <rFont val="Times New Roman"/>
      </rPr>
      <t xml:space="preserve">NO SE HA MATERIALIZADO EL RIESGO.
</t>
    </r>
    <r>
      <rPr>
        <sz val="10"/>
        <color rgb="FF000000"/>
        <rFont val="Times New Roman"/>
      </rPr>
      <t xml:space="preserve">
</t>
    </r>
    <r>
      <rPr>
        <b/>
        <sz val="10"/>
        <color rgb="FF000000"/>
        <rFont val="Times New Roman"/>
      </rPr>
      <t xml:space="preserve">CONTROL 2
</t>
    </r>
    <r>
      <rPr>
        <sz val="10"/>
        <color rgb="FF000000"/>
        <rFont val="Times New Roman"/>
      </rPr>
      <t xml:space="preserve">se evidenció la ejecución de la actividad de control
</t>
    </r>
    <r>
      <rPr>
        <b/>
        <sz val="10"/>
        <color rgb="FF000000"/>
        <rFont val="Times New Roman"/>
      </rPr>
      <t xml:space="preserve">ACCIONES PARA EL FORTALECIMIENTO DEL CONTROL
</t>
    </r>
    <r>
      <rPr>
        <sz val="10"/>
        <color rgb="FF000000"/>
        <rFont val="Times New Roman"/>
      </rPr>
      <t xml:space="preserve">
De acuerdo con la Metodología para la administración del riesgo, no se formulan acciones de fortalecimiento para la vigencia 2025, por cuanto los controles existentes se consideran suficientes y permiten mitigar el riesgo
</t>
    </r>
    <r>
      <rPr>
        <b/>
        <sz val="10"/>
        <color rgb="FF000000"/>
        <rFont val="Times New Roman"/>
      </rPr>
      <t xml:space="preserve">NO SE HA MATERIALIZADO EL RIESGO.
CONTROL 3
</t>
    </r>
    <r>
      <rPr>
        <sz val="10"/>
        <color rgb="FF000000"/>
        <rFont val="Times New Roman"/>
      </rPr>
      <t xml:space="preserve">
Se reportó que durante este periodo no se dio aplicación a la actividad de control
</t>
    </r>
    <r>
      <rPr>
        <b/>
        <sz val="10"/>
        <color rgb="FF000000"/>
        <rFont val="Times New Roman"/>
      </rPr>
      <t xml:space="preserve">ACCIONES PARA EL FORTALECIMIENTO DEL CONTROL
</t>
    </r>
    <r>
      <rPr>
        <sz val="10"/>
        <color rgb="FF000000"/>
        <rFont val="Times New Roman"/>
      </rPr>
      <t xml:space="preserve">
De acuerdo con la Metodología para la administración del riesgo, no se formulan acciones de fortalecimiento para la vigencia 2025, por cuanto los controles existentes se consideran suficientes y permiten mitigar el riesgo
</t>
    </r>
    <r>
      <rPr>
        <b/>
        <sz val="10"/>
        <color rgb="FF000000"/>
        <rFont val="Times New Roman"/>
      </rPr>
      <t xml:space="preserve">
NO SE HA MATERIALIZADO EL RIESGO.
</t>
    </r>
  </si>
  <si>
    <t>El comité asesor de contratación</t>
  </si>
  <si>
    <t>Cada vez que se adelante un proceso de contratación de bienes y servicios que superen la mínima cuantía en la entidad.</t>
  </si>
  <si>
    <t>Revisar y recomendar sobre los procesos de selección que pretenda adelantar la entidad para la adquisición de obras, bienes o servicios en las diferentes modalidades de selección, incluyendo la contratación directa siempre que supera la mínima cuantía de la entidad.</t>
  </si>
  <si>
    <t>Se revisan las necesidades de contratación de bienes y servicios presentadas por las diferentes dependencias de la entidad ante al comité asesor de  contratación , con el fin de recomendar que se adelante o no el proceso de contratación</t>
  </si>
  <si>
    <t>El comité asesor de contratación no avala el proceso hasta tanto la dependencia responsable no realice los ajuste solicitados por dicho comité</t>
  </si>
  <si>
    <t>Actas de comité asesor de contratación</t>
  </si>
  <si>
    <t>El/la supervisor/a del contrato o la Gerencia de Contratación</t>
  </si>
  <si>
    <t>Cada vez que se identifique una inhabilidad sobreviniente en un/a contratista de bienes y servicios que se encuentre adelantando la respectiva ejecución contractual</t>
  </si>
  <si>
    <t xml:space="preserve">Verificar al momento de adelantar una modificación contractual: los soportes y certificaciones de ente de control </t>
  </si>
  <si>
    <t>Se revisan los soportes y las certificaciones expedidas por los entes de control al momento de adelantar el trámite de modificación contractual</t>
  </si>
  <si>
    <t>Se expide el acto administrativo debidamente motivado con el fin de dar el lineamiento frente al contrato en ejecución y la actuación sobre un respectivo contratista</t>
  </si>
  <si>
    <t>Acto administrativo frente al contrato que se encuentra afectado y las certificaciones expedidas por la Ias</t>
  </si>
  <si>
    <t>Por fallos de sentencias judiciales en contra de la entidad</t>
  </si>
  <si>
    <t>Debido a la configuracion de contrato realidad</t>
  </si>
  <si>
    <t>Posibilidad de afectación económica por fallos de sentencias judiciales en contra de la entidad debido a la configuración de contrato realidad</t>
  </si>
  <si>
    <t>El equipo Contratación Prestación de Servicios de la Gerencia de Contratación</t>
  </si>
  <si>
    <t>Cada vez que se adelante un proceso de Contrato de Prestación de servicios y profesionales y/o apoyo a la Gestión</t>
  </si>
  <si>
    <t>Revisar documentos previos y justificación de la contratación con el fin de evitar que se configure un posible contrato realidad</t>
  </si>
  <si>
    <t xml:space="preserve">El/la abogado/a revisa los documentos y estudios previos formulados por la dependencias solicitantes, a través de la revisión de las obligaciones específicas y los objetos contractuales </t>
  </si>
  <si>
    <t>En caso de identificar estudios previos con obligaciones u objetos que puedan llegar a configurar un posible contrato realidad, se solicita mediante correo electrónico el ajuste respectivo a la dependencia dueña de la necesidad de contratación</t>
  </si>
  <si>
    <t>Matriz de radicación de procesos de contratación
Correo electrónico ( Cuando aplique)</t>
  </si>
  <si>
    <t>Contratación de Prestación de Servicios  Profesionales y de Apoyo a la Gestión A-GCO-PR-015</t>
  </si>
  <si>
    <t>Comunicar orientaciones a la entidad frente a la Contratación de prestación de servicios.</t>
  </si>
  <si>
    <t>Gerencia de Contratación</t>
  </si>
  <si>
    <t>15 de diciembre de 2025.</t>
  </si>
  <si>
    <r>
      <rPr>
        <b/>
        <sz val="11"/>
        <color rgb="FF000000"/>
        <rFont val="Times New Roman"/>
      </rPr>
      <t xml:space="preserve">Control 1.
</t>
    </r>
    <r>
      <rPr>
        <sz val="11"/>
        <color rgb="FF000000"/>
        <rFont val="Times New Roman"/>
      </rPr>
      <t>Para el segundo cuatrimestre se han adelantado un total de  456 contratos de prestación de servicios profesionales y/o apoyo a la Gestión, conforme al procedimiento establecido para los contratos de prestación de servicios, los abogados de la Gerencia de Contratación adelantan la revisión de los estudios previos de los procesos de contratación de prestación de servicios, los cuales son registrados en la base de datos de la Gerencia de Contratación.
* Se aporta base de datos como soporte.</t>
    </r>
  </si>
  <si>
    <t>Se tiene proyectado adelantar la acción en el tercer cuatrimestre.</t>
  </si>
  <si>
    <t>No se tiene evidencia de la materialización del riesgo.</t>
  </si>
  <si>
    <t xml:space="preserve">Se evidencia la matriz de radicación de procesos de contratación.
No se materializó el riesgo. </t>
  </si>
  <si>
    <r>
      <rPr>
        <b/>
        <sz val="10"/>
        <color rgb="FF000000"/>
        <rFont val="Times New Roman"/>
      </rPr>
      <t xml:space="preserve">CONTROL 1
</t>
    </r>
    <r>
      <rPr>
        <sz val="10"/>
        <color rgb="FF000000"/>
        <rFont val="Times New Roman"/>
      </rPr>
      <t xml:space="preserve">
se evidenció la ejecución de la actividad de control
</t>
    </r>
    <r>
      <rPr>
        <b/>
        <sz val="10"/>
        <color rgb="FF000000"/>
        <rFont val="Times New Roman"/>
      </rPr>
      <t xml:space="preserve">ACCIONES PARA EL FORTALECIMIENTO DEL CONTROL
</t>
    </r>
    <r>
      <rPr>
        <sz val="10"/>
        <color rgb="FF000000"/>
        <rFont val="Times New Roman"/>
      </rPr>
      <t xml:space="preserve">
Se reportó que se tiene proyectado adelantar la acción en el tercer cuatrimestre de 2025. 
</t>
    </r>
    <r>
      <rPr>
        <b/>
        <sz val="10"/>
        <color rgb="FF000000"/>
        <rFont val="Times New Roman"/>
      </rPr>
      <t xml:space="preserve">
NO SE HA MATERIALIZADO EL RIESGO</t>
    </r>
    <r>
      <rPr>
        <b/>
        <sz val="12"/>
        <color rgb="FF000000"/>
        <rFont val="Times New Roman"/>
      </rPr>
      <t xml:space="preserve">.
</t>
    </r>
  </si>
  <si>
    <t xml:space="preserve">GESTIÓN DE INVENTARIOS, ALMACEN Y ECONOMATO </t>
  </si>
  <si>
    <t>Administrar los bienes muebles de consumo, perecederos y no perecederos y los bienes muebles de propiedad, planta y equipo adquiridos y/o recibidos por el Instituto, dirigiendo su almacenamiento, registro y distribución bajo las normas y lineamientos que regulan la materia, haciendo uso de las herramientas tecnológicas que le permitan mantener actualizados los inventarios y optimizar el uso de los recursos del Instituto para apoyar el abastecimiento de las sedes y unidades de protección integral de IDIPRON y la entrega de información confiable para la toma de decisiones</t>
  </si>
  <si>
    <t>El proceso inicia desde la recepción de los documentos para el ingreso de los elementos y/o bienes, los cuales son administrados, custodiados, controlados, distribuidos y puestos a disposición de los diferentes procesos del IDIPRON y finaliza con la actualización del inventario en bodega, la entrega de la cuenta mensual y los controles administrativos sobre los elementos en bodega y los bienes en servicio.</t>
  </si>
  <si>
    <t>Quejas de los usuarios internos</t>
  </si>
  <si>
    <t xml:space="preserve">Generación de información inconsistente respecto a los bienes o elementos de la entidad custodiados por el proceso que se encuentren en las sub bodegas del almacén </t>
  </si>
  <si>
    <t>Posibilidad de afectación reputacional por quejas de los usuarios internos debido a la generación de información inconsistente respecto a los bienes o elementos de la entidad custodiados por el proceso que se encuentren en las sub bodegas del almacén</t>
  </si>
  <si>
    <t>El/la funcionario o contratista designado/a</t>
  </si>
  <si>
    <t>Cada vez que se recibe documentación para ingreso de bienes a la bodega por parte del supervisor del contrato</t>
  </si>
  <si>
    <t xml:space="preserve">Verificar que la información relacionada en la factura coincida con lo relacionado en la remisión recibida en bodega. </t>
  </si>
  <si>
    <t>El /la funcionario/a o contratista designado/a verifica que la información registrada en la oferta económica o en el contrato sea igual a la registrada en la remisión y en la factura</t>
  </si>
  <si>
    <t>En caso que se presente alguna diferencia o novedad en la realización del ingreso, informa por medio de correo electrónico al supervisor del contrato para que realice la corrección o aclaración o adición de información correspondiente.</t>
  </si>
  <si>
    <t>Comprobante de Ingreso de almacén con la firma de revisado  Correos con las novedades o solicitud de corrección (Cuando aplique)</t>
  </si>
  <si>
    <t>Recepción e ingresos de bienes devolutivos  A-GIAE-PR-002</t>
  </si>
  <si>
    <r>
      <rPr>
        <b/>
        <sz val="11"/>
        <color rgb="FF000000"/>
        <rFont val="Times New Roman"/>
      </rPr>
      <t xml:space="preserve">Control 1. 
</t>
    </r>
    <r>
      <rPr>
        <sz val="11"/>
        <color rgb="FF000000"/>
        <rFont val="Times New Roman"/>
      </rPr>
      <t xml:space="preserve">
Los funcionarios y/o contratistas designados por la Gerencia de Recursos Físicos para registrar los ingresos de bienes/elementos en el aplicativo asignado para tal fin, recibió para este cuatrimestre 142 ingresos de bienes a la bodega por parte del supervisor del contrato o el apoyo a la supervisión o en sitio, en esta etapa se verificó que lo relacionado en la factura coincidiera con lo relacionado en la remisión recibida en bodega o por correo (sitio).
Se presentaron diferencias o novedades para la realización de los  ingreso, estas fueron comunicadas al supervisor del contrato y/o su apoyo a través de correos electrónicos, para su correspondiente revisión y ajuste.
Se adjuntan correos electrónicos</t>
    </r>
  </si>
  <si>
    <t>No se materializó el riesgo</t>
  </si>
  <si>
    <t>Durante el periodo evaluado, se verificó la aplicación efectiva de los controles establecidos en el proceso de gestión de inventarios, evidenciando una adecuada capacidad operativa para mitigar los riesgos identificados. No se registraron eventos que comprometieran la continuidad del proceso ni se materializaron riesgos relevantes. En consecuencia, no se consideran necesarias acciones adicionales de fortalecimiento para la vigencia 2025, dado que los mecanismos de control existentes resultan adecuados, pertinentes y alineados con los objetivos institucionales.</t>
  </si>
  <si>
    <t>Control No. 1: Se evidencia la aplicación de control en el seguimieinto a las solicitudes recibidas (142 ingresos) por parte de los supervisores de contrato, y el reporte de novedades las cuales fueron comunicadas por medio de correo electronico
Control No. 2: Se evidencia la aplicación de control en el seguimiento a las solicitudes recibidas (200) por parte de los supervisores de contrato, y n el formato Solicitud de Bienes de Consumo, Consumo Controlado o Devolutivos A-GIAE-FT-002
Control No. 3: Se evidencia la aplicación de control en el seguimeinto a las salidas de almacén de acuerdo al formato A-GIAE-FT-003 (183)  y no se presentaron novedades
Control No. 4: Se evidencia la aplicación del control en cuanto la actualización de las tarjetas Kardex en el formato A-GIAE-FT-004, de acuerdo a los movimientos de ingreso y egresos que para este periodo fueron un total de 471
Control No. 5: Se evidencia la aplicación del control con el seguimiento a las solicitudes realizadas por el aplicativo aranda, en donde se encuentran 8 cerradas y una en proceso.
No aplica acción de fortalecimiento
No se materializó el riesgo</t>
  </si>
  <si>
    <r>
      <rPr>
        <b/>
        <sz val="12"/>
        <color rgb="FF000000"/>
        <rFont val="Times New Roman"/>
      </rPr>
      <t xml:space="preserve">CONTROL 1
</t>
    </r>
    <r>
      <rPr>
        <sz val="12"/>
        <color rgb="FF000000"/>
        <rFont val="Times New Roman"/>
      </rPr>
      <t xml:space="preserve">
se evidenció la ejecución de la actividad de control
</t>
    </r>
    <r>
      <rPr>
        <b/>
        <sz val="12"/>
        <color rgb="FF000000"/>
        <rFont val="Times New Roman"/>
      </rPr>
      <t xml:space="preserve">CONTROL 2
</t>
    </r>
    <r>
      <rPr>
        <sz val="12"/>
        <color rgb="FF000000"/>
        <rFont val="Times New Roman"/>
      </rPr>
      <t xml:space="preserve">
se evidenció la ejecución de la actividad de control
</t>
    </r>
    <r>
      <rPr>
        <b/>
        <sz val="12"/>
        <color rgb="FF000000"/>
        <rFont val="Times New Roman"/>
      </rPr>
      <t xml:space="preserve">CONTROL 3
</t>
    </r>
    <r>
      <rPr>
        <sz val="12"/>
        <color rgb="FF000000"/>
        <rFont val="Times New Roman"/>
      </rPr>
      <t xml:space="preserve">
se evidenció la ejecución de la actividad de control
</t>
    </r>
    <r>
      <rPr>
        <b/>
        <sz val="12"/>
        <color rgb="FF000000"/>
        <rFont val="Times New Roman"/>
      </rPr>
      <t xml:space="preserve">CONTROL 4
</t>
    </r>
    <r>
      <rPr>
        <sz val="12"/>
        <color rgb="FF000000"/>
        <rFont val="Times New Roman"/>
      </rPr>
      <t xml:space="preserve">
se evidenció la ejecución de la actividad de control
</t>
    </r>
    <r>
      <rPr>
        <b/>
        <sz val="12"/>
        <color rgb="FF000000"/>
        <rFont val="Times New Roman"/>
      </rPr>
      <t xml:space="preserve">CONTROL 5
</t>
    </r>
    <r>
      <rPr>
        <sz val="12"/>
        <color rgb="FF000000"/>
        <rFont val="Times New Roman"/>
      </rPr>
      <t xml:space="preserve">
se evidenció la ejecución de la actividad de control
</t>
    </r>
    <r>
      <rPr>
        <b/>
        <sz val="12"/>
        <color rgb="FF000000"/>
        <rFont val="Times New Roman"/>
      </rPr>
      <t xml:space="preserve">ACCIONES DE FORTALECIMIENTO
</t>
    </r>
    <r>
      <rPr>
        <sz val="12"/>
        <color rgb="FF000000"/>
        <rFont val="Times New Roman"/>
      </rPr>
      <t xml:space="preserve">
No se formulan acciones de fortalecimiento, para la vigencia 2025, para ninguno de los controles
</t>
    </r>
    <r>
      <rPr>
        <b/>
        <sz val="12"/>
        <color rgb="FF000000"/>
        <rFont val="Times New Roman"/>
      </rPr>
      <t xml:space="preserve">MATERIALIZACIÓN DEL RIESGO
</t>
    </r>
    <r>
      <rPr>
        <sz val="12"/>
        <color rgb="FF000000"/>
        <rFont val="Times New Roman"/>
      </rPr>
      <t xml:space="preserve">
No se materializo el riesgo
</t>
    </r>
  </si>
  <si>
    <t>El/la funcionario/a o contratista  de la sub bodega</t>
  </si>
  <si>
    <t>Cada vez que se recibe documentación para egreso</t>
  </si>
  <si>
    <t xml:space="preserve">Verificar el correcto diligenciamiento del formato  Solicitud De Bienes De Consumo, Consumo Controlado o Devolutivos A-GIAE-FT-002
</t>
  </si>
  <si>
    <t>El/la funcionario/a o contratista  de la sub bodega hace entrega de los bienes o elementos de acuerdo con lo relacionado en el formato Solicitud De Bienes De Consumo, Consumo Controlado o Devolutivos A-GIAE-FT-002, el cual debe venir totalmente diligenciado y firmado por los/as funcionarios/as o contratistas que se especifican en el formato</t>
  </si>
  <si>
    <t>En caso que no se encuentre debidamente diligenciado y/o firmado, se devuelve a través de correo electrónico al/la solicitante para que sea ajustado</t>
  </si>
  <si>
    <t xml:space="preserve">Solicitud De Bienes De Consumo, Consumo Controlado o Devolutivos A-GIAE-FT-002
Correo electrónico ( Cuando aplique) </t>
  </si>
  <si>
    <t>Egreso De Elementos de Consumo, Consumo Controlado o Bienes Devolutivos  A-GIAE-PR-003</t>
  </si>
  <si>
    <r>
      <rPr>
        <b/>
        <sz val="11"/>
        <color rgb="FF000000"/>
        <rFont val="Times New Roman"/>
      </rPr>
      <t xml:space="preserve">Control 2.
</t>
    </r>
    <r>
      <rPr>
        <sz val="11"/>
        <color rgb="FF000000"/>
        <rFont val="Times New Roman"/>
      </rPr>
      <t xml:space="preserve">
Fueron recibidas en las Sub-Bodegas del Proceso de Gestión de Inventarios, Almacén y Economato a través de correo electrónico 200 solicitudes en el formato Solicitud de Bienes de Consumo, Consumo Controlado o Devolutivos A-GIAE-FT-002 (sub-bodega / sitio), para su correspondiente revisión previo con las labores de alistamiento de los bienes y elementos que fueron solicitados.
Se adjuntan formatos Solicitud de Bienes De Consumo, Consumo Controlado o Devolutivos A-GIAE-FT-002 y su distribución (si aplica)
Se adjuntan 61 archivos porque algunos de ellos agrupan varias solicitudes de bienes de consumo, consumo controlado o devolutivos.</t>
    </r>
  </si>
  <si>
    <t xml:space="preserve">
Cada vez que se reciben solicitudes de bienes y/o elementos
</t>
  </si>
  <si>
    <t>Verificar que lo que se despacha coincida con lo diligenciado en el formato</t>
  </si>
  <si>
    <t>El/la funcionario/a o contratista  de la sub bodega,  elabora la salida de almacén a través del formato Traslado, Salida y Entrega de Elementos de Consumo A-GIAE-FT-003, verificando que lo que se despacha coincida con lo diligenciado en el formato y elabora el comprobante de egreso en el aplicativo sistematizado para actualizar el inventario</t>
  </si>
  <si>
    <t>En el caso del alistamiento que se identifique un faltante o sobrante se procede a realizar un nuevo conteo para contrastar que el formato Solicitud De Bienes De Consumo, Consumo Controlado o Devolutivos A-GIAE-FT-002 coincida con el formato Traslado, Salida y Entrega de Elementos de Consumo A-GIAE-FT-003</t>
  </si>
  <si>
    <t>Traslado, Salida y Entrega de Elementos de Consumo A-GIAE-FT-003</t>
  </si>
  <si>
    <r>
      <rPr>
        <b/>
        <sz val="11"/>
        <color rgb="FF000000"/>
        <rFont val="Times New Roman"/>
      </rPr>
      <t xml:space="preserve">Control 3. 
</t>
    </r>
    <r>
      <rPr>
        <sz val="11"/>
        <color rgb="FF000000"/>
        <rFont val="Times New Roman"/>
      </rPr>
      <t xml:space="preserve">
Fueron elaboradas 183 salidas de almacén en el formato Traslado, Salida y Entrega de Elementos de Consumo A-GIAE-FT-003, de acuerdo con las solicitudes realizadas por los distintos requirentes contra los bienes y elementos recibidos físicamente en las Sub-Bodegas, de los cuales no se presentó ninguna novedad.
Se adjuntan formatos Traslado, Salida y Entrega de Elementos de Consumo A-GIAE-FT-003</t>
    </r>
  </si>
  <si>
    <t xml:space="preserve">
El/la funcionario/a o contratista  de la sub bodega</t>
  </si>
  <si>
    <t>Cada vez que haya movimientos de entradas o salidas</t>
  </si>
  <si>
    <t>Verificar que los datos registrados en la tarjeta correspondan a los registrados en los formatos de ingreso y/o egreso de los elementos y en el aplicativo sistematizado para actualizar el inventario</t>
  </si>
  <si>
    <t>Se realiza la actualización de las tarjetas de kardex A-GIAE-FT-004, siempre y cuando haya movimientos de entradas o salidas, verificando que los datos registrados en la tarjeta correspondan a los registrados en los formatos de ingreso y/o egreso de los elementos y en el aplicativo sistematizado para actualizar el inventario</t>
  </si>
  <si>
    <t>El/la funcionario/a o contratista de la sub bodega, deberá realizar la corrección en la tarjeta de kardex</t>
  </si>
  <si>
    <t xml:space="preserve"> Captura de pantalla del Formato Tarjeta de Kardex Mural A-GIAE-FT-004</t>
  </si>
  <si>
    <r>
      <rPr>
        <b/>
        <sz val="11"/>
        <color rgb="FF000000"/>
        <rFont val="Times New Roman"/>
      </rPr>
      <t xml:space="preserve">Control 4. 
</t>
    </r>
    <r>
      <rPr>
        <sz val="11"/>
        <color rgb="FF000000"/>
        <rFont val="Times New Roman"/>
      </rPr>
      <t xml:space="preserve">
Durante este periodo en las Sub-Bodegas del Proceso Gestión de Inventarios, Almacén y Economato fueron actualizadas las tarjetas kardex mural (física y digital) en el formato A-GIAE-FT-004, de acuerdo con los movimientos de ingreso y egreso en los cuales se verificó que los datos fueran registrados conforme con los documentos soporte, para un total de 471
Se adjuntan capturas de pantalla de las tarjetas kardex.</t>
    </r>
  </si>
  <si>
    <t>Los/las colaboradores del proceso de Gestión de Inventarios, Almacén y Economato</t>
  </si>
  <si>
    <t>Cada vez que se presenta una inconsistencia en el aplicativo</t>
  </si>
  <si>
    <t>Verificar que se haya registrado el caso de la inconsistencia en el aplicativo ARANDA</t>
  </si>
  <si>
    <t xml:space="preserve"> Se verifica que el caso tenga un código asignado y que se le haya asignado a un funcionario/a o contratista </t>
  </si>
  <si>
    <t xml:space="preserve">En caso de evidenciar inconsistencias en el Aplicativo Sistematizado, los colaboradores del proceso de Gestión de Inventarios, Almacén y Economato, reportan la novedad en la mesa de ayuda ARANDA
</t>
  </si>
  <si>
    <t>Reporte en Excel con la relación de los casos registrados en la mesa de ayuda</t>
  </si>
  <si>
    <t xml:space="preserve"> A-GIAE-IN-002 "Ingreso y egreso de alimentos en bodega" y A-GIAE-IN-003 "Almacenamiento y disposición de bienes y elementos en bodega"</t>
  </si>
  <si>
    <r>
      <rPr>
        <b/>
        <u/>
        <sz val="12"/>
        <color rgb="FF000000"/>
        <rFont val="Times New Roman"/>
      </rPr>
      <t>Control 5.</t>
    </r>
    <r>
      <rPr>
        <sz val="12"/>
        <color rgb="FF000000"/>
        <rFont val="Times New Roman"/>
      </rPr>
      <t xml:space="preserve"> 
Se registraron las novedades presentadas en el aplicativo para el control de los inventarios de los elementos de consumo, los bienes devolutivos o de consumo controlado en bodega, correspondientes con 9 casos reportados durante el periodo a través de la plataforma Aranda de la Oficina de Tecnologías de la Información y las Comunicaciones, quienes brindan el soporte correspondiente al módulo SAE/SAI del aplicativo Si Capital, de los cuales:
Durante el segundo cuatrimestre (MAY-AGO) se registraron 9 casos, de los cuales 8 se encuentra en estado "CERRADO" y uno (1) pendiente (en proceso).</t>
    </r>
  </si>
  <si>
    <t xml:space="preserve">Generación de información inconsistente respecto a los bienes devolutivos y/o elementos de consumo controlado  en bodega o en servicio </t>
  </si>
  <si>
    <t xml:space="preserve">Posibilidad de afectación reputacional por quejas de los usuarios internos debido a la generación de información inconsistente respecto a los bienes devolutivos y/o elementos de consumo controlado en bodega o en servicio </t>
  </si>
  <si>
    <t>Los/as colaboradores/as del proceso Gestión de Inventarios, Almacén y Economato</t>
  </si>
  <si>
    <t xml:space="preserve">
Anualmente</t>
  </si>
  <si>
    <t>Verificar físicamente los elementos encontrados contra los registros del sistema</t>
  </si>
  <si>
    <t>Se realiza una toma física de inventarios integral, registrando lo observado  y verificando físicamente  los elementos encontrados contra los registros del sistema, con el fin de determinar su existencia y actualizar lo requerido.</t>
  </si>
  <si>
    <t xml:space="preserve">
Se deja registrada la novedad en el informe de toma física, si aplica</t>
  </si>
  <si>
    <t xml:space="preserve">Informe de toma física </t>
  </si>
  <si>
    <t>Control de Bienes Devolutivos y/o de Consumo Controlado en Servicio A-GIAE-PR-008</t>
  </si>
  <si>
    <r>
      <rPr>
        <b/>
        <u/>
        <sz val="12"/>
        <color rgb="FF000000"/>
        <rFont val="Times New Roman"/>
      </rPr>
      <t xml:space="preserve">Control 1. 
</t>
    </r>
    <r>
      <rPr>
        <sz val="12"/>
        <color rgb="FF000000"/>
        <rFont val="Times New Roman"/>
      </rPr>
      <t xml:space="preserve">
No se ha iniciado las actividades de las tomas físicas generales de bienes devolutivos y de consumo controlado en servicio.</t>
    </r>
  </si>
  <si>
    <t>Durante el monitoreo realizado por parte de la Gerencia de Recursos Físicos, se evidenció una implementación consistente de los controles establecidos en el proceso de gestión de inventarios, almacén y Economato [GIAE], incluyendo la programación y realización de tomas físicas, atención de solicitudes de traspaso y verificación de saldos sin novedades (sistematizada y mural). No se registraron eventos que comprometieran la operación ni se materializaron riesgos relevantes, por lo que no se consideran necesarias acciones adicionales de fortalecimiento para la vigencia 2025.</t>
  </si>
  <si>
    <t>Control No. 1: No se evidencia la aplicación del control ya que el proceso indica que no se ha dado inicio a las actividades de las tomas fisicas generales de bienes devolutivos y de consumo controlado.
Control No. 2. Se evidencia la aplicación del control con las actas de las tomas fisicas aleatorias de 17 inventarios de bienes devolutivos y de consumo controlado
Control No. 3: Se evidencia la aplicación del control al atender 11 solicitudes de traslado
Control No. 4: No se evidencia la aplicación del control ya que el proceso indica que no se presentaron novedades de faltantes y sobrantes, al momento de realizar las tomas fisicas
No aplica acción de fortalecimiento
No se materializó el riesgo</t>
  </si>
  <si>
    <r>
      <rPr>
        <b/>
        <sz val="12"/>
        <color rgb="FF000000"/>
        <rFont val="Times New Roman"/>
      </rPr>
      <t xml:space="preserve">CONTROL 1
</t>
    </r>
    <r>
      <rPr>
        <sz val="12"/>
        <color rgb="FF000000"/>
        <rFont val="Times New Roman"/>
      </rPr>
      <t xml:space="preserve">
Se reportó que durante este periodo no se dio aplicación a la actividad de control
</t>
    </r>
    <r>
      <rPr>
        <b/>
        <sz val="12"/>
        <color rgb="FF000000"/>
        <rFont val="Times New Roman"/>
      </rPr>
      <t xml:space="preserve">CONTROL 2
</t>
    </r>
    <r>
      <rPr>
        <sz val="12"/>
        <color rgb="FF000000"/>
        <rFont val="Times New Roman"/>
      </rPr>
      <t xml:space="preserve">
se evidenció la ejecución de la actividad de control
</t>
    </r>
    <r>
      <rPr>
        <b/>
        <sz val="12"/>
        <color rgb="FF000000"/>
        <rFont val="Times New Roman"/>
      </rPr>
      <t xml:space="preserve">CONTROL 3
</t>
    </r>
    <r>
      <rPr>
        <sz val="12"/>
        <color rgb="FF000000"/>
        <rFont val="Times New Roman"/>
      </rPr>
      <t xml:space="preserve">
se evidenció la ejecución de la actividad de control
</t>
    </r>
    <r>
      <rPr>
        <b/>
        <sz val="12"/>
        <color rgb="FF000000"/>
        <rFont val="Times New Roman"/>
      </rPr>
      <t xml:space="preserve">CONTROL 4
</t>
    </r>
    <r>
      <rPr>
        <sz val="12"/>
        <color rgb="FF000000"/>
        <rFont val="Times New Roman"/>
      </rPr>
      <t>Se reportó que durante este periodo no se dio aplicación a la actividad de control, debido a lo reportado por el proceso, el cual indica</t>
    </r>
    <r>
      <rPr>
        <i/>
        <sz val="12"/>
        <color rgb="FF000000"/>
        <rFont val="Times New Roman"/>
      </rPr>
      <t xml:space="preserve"> Para el SEGUNDO MONITOREO de las tomas físicas de inventario no se encontraron novedades de faltantes y sobrantes de bienes devolutivos y de consumo controlado
</t>
    </r>
    <r>
      <rPr>
        <sz val="12"/>
        <color rgb="FF000000"/>
        <rFont val="Times New Roman"/>
      </rPr>
      <t xml:space="preserve">
</t>
    </r>
    <r>
      <rPr>
        <b/>
        <sz val="12"/>
        <color rgb="FF000000"/>
        <rFont val="Times New Roman"/>
      </rPr>
      <t xml:space="preserve">ACCIONES DE FORTALECIMIENTO
</t>
    </r>
    <r>
      <rPr>
        <sz val="12"/>
        <color rgb="FF000000"/>
        <rFont val="Times New Roman"/>
      </rPr>
      <t xml:space="preserve">
No se formulan acciones de fortalecimiento, para la vigencia 2025, para ninguno de los controles.
</t>
    </r>
    <r>
      <rPr>
        <b/>
        <sz val="12"/>
        <color rgb="FF000000"/>
        <rFont val="Times New Roman"/>
      </rPr>
      <t xml:space="preserve">MATERIALIZACIÓN DEL RIESGO
</t>
    </r>
    <r>
      <rPr>
        <sz val="12"/>
        <color rgb="FF000000"/>
        <rFont val="Times New Roman"/>
      </rPr>
      <t xml:space="preserve">
No se materializo el riesgo
</t>
    </r>
  </si>
  <si>
    <t>Los/as funcionarios/as o contratistas del proceso Gestión de Inventarios, Almacén y Economato</t>
  </si>
  <si>
    <t>Cada vez que se solicite por parte de la Gerencia de Recursos Físicos u otra dependencia, la realización tomas físicas selectivas y/o aleatorias</t>
  </si>
  <si>
    <t>Verificar físicamente una muestra de elementos determinados contra los registros del sistema, con el fin de determinar su existencia y  actualizar lo requerido.</t>
  </si>
  <si>
    <t>Se realiza una toma física de inventarios selectiva o aleatoria, registrando lo observado  y verificando físicamente  los elementos encontrados contra los registros del sistema, con el fin de determinar su existencia y actualizar lo requerido.</t>
  </si>
  <si>
    <t>Se deja registrada la novedad en el informe de toma física, si aplica</t>
  </si>
  <si>
    <t xml:space="preserve">Acta de toma física </t>
  </si>
  <si>
    <r>
      <rPr>
        <b/>
        <u/>
        <sz val="12"/>
        <color rgb="FF000000"/>
        <rFont val="Times New Roman"/>
      </rPr>
      <t xml:space="preserve">Control 2.
</t>
    </r>
    <r>
      <rPr>
        <sz val="12"/>
        <color rgb="FF000000"/>
        <rFont val="Times New Roman"/>
      </rPr>
      <t xml:space="preserve">
Se programaron 17 tomas físicas de inventarios de bienes devolutivos y de consumo controlado  en servicio y se realizaron el 100%. 
Se reportan las actas realizadas en cada dependencia visitada, con anexo de asistencia, para 1 toma física aleatoria y 16 tomas físicas generales realizadas durante el cuatrimestre
Se adjunta el seguimiento en formato PDF </t>
    </r>
  </si>
  <si>
    <t>Los/as funcionarios/as o contratistas del proceso de Gestión de Inventarios, Almacén y Economato</t>
  </si>
  <si>
    <t>Cada vez que se requiera</t>
  </si>
  <si>
    <t>Verificar  la totalidad de los bienes de la dependencia o funcionario/a contra los registros del sistema</t>
  </si>
  <si>
    <t>Los/as funcionarios/as o contratistas del proceso de Gestión de Inventarios, Almacén y Economato, apoyan la toma física de los inventarios de una dependencia o funcionario con ocasión de traslados de los inventarios, registrando lo observado y verificando  la totalidad de los bienes de la dependencia o funcionario contra los registros del sistema, con el fin de determinar su existencia y actualizar lo requerido</t>
  </si>
  <si>
    <t>En caso de encontrarse información inconsistente respecto a los bienes devolutivos y/o elementos de consumo controlado en bodega o en servicio, se procede a realizar el ajuste en el sistema, de acuerdo con los documentos que acrediten la actualización o nueva ubicación de los bienes.</t>
  </si>
  <si>
    <t>Formato de traslado generado por el aplicativo sistematizado</t>
  </si>
  <si>
    <t>Manual de Procedimientos Administrativos y Operativos Para el Manejo y Control de los Bienes Muebles y Elementos del IDIPRON A-GIAE-MA-001</t>
  </si>
  <si>
    <r>
      <rPr>
        <b/>
        <u/>
        <sz val="12"/>
        <color rgb="FF000000"/>
        <rFont val="Times New Roman"/>
      </rPr>
      <t xml:space="preserve">Control 3. 
</t>
    </r>
    <r>
      <rPr>
        <sz val="12"/>
        <color rgb="FF000000"/>
        <rFont val="Times New Roman"/>
      </rPr>
      <t>Se reportan once (11) traslados en los documentos generados por el aplicativo sistematizado.  
Se adjuntan seguimiento en formato PDF</t>
    </r>
  </si>
  <si>
    <t xml:space="preserve">El/la funcionario/a o contratista de la Gerencia de Recursos Físicos que realiza la toma física </t>
  </si>
  <si>
    <t>En caso que se evidencie el faltante de un bien</t>
  </si>
  <si>
    <t xml:space="preserve">Validar el faltante de un bien </t>
  </si>
  <si>
    <t>En caso de que se evidencie el faltante de un bien y el/la responsable de este no pueda justificar el traslado o cambio de ubicación, el/la funcionario/a o contratista de la Gerencia de Recursos Físicos que realiza la toma física  incluirá en el acta las acciones a seguir para la ejecución del procedimiento A-GFI-PR-017 "Responsabilidad y trámite ante siniestro".</t>
  </si>
  <si>
    <t>En caso de no reportar el faltante de la toma física, el/la Gerente de recursos fisicos deberá reportar al reponsable de inventario para que continúe con el procedimiento de responsabilidad</t>
  </si>
  <si>
    <t>Acta de toma física</t>
  </si>
  <si>
    <t xml:space="preserve"> A-GFI-PR-017 Responsabilidad y trámite ante siniestro. </t>
  </si>
  <si>
    <r>
      <rPr>
        <b/>
        <u/>
        <sz val="12"/>
        <color rgb="FF000000"/>
        <rFont val="Times New Roman"/>
      </rPr>
      <t xml:space="preserve">Control 4.
</t>
    </r>
    <r>
      <rPr>
        <sz val="12"/>
        <color rgb="FF000000"/>
        <rFont val="Times New Roman"/>
      </rPr>
      <t xml:space="preserve">
Para el SEGUNDO MONITOREO de las tomas físicas de inventario no se encontraron novedades de faltantes y sobrantes de bienes devolutivos y de consumo controlado.</t>
    </r>
  </si>
  <si>
    <t xml:space="preserve">GESTION DOCUMENTAL								</t>
  </si>
  <si>
    <t xml:space="preserve">Establecer, organizar y dirigir la Gestión Documental del IDIPRON, con el fin de de planear y coordinar los procesos archivísticos necesarios para salvaguardar el patrimonio documental y disponerlo para los usuarios; Fijar políticas y expedir lineamientos para garantizar la conservación y el uso adecuado de los documentos (independientemente de su soporte), de conformidad con los planes y programas, promover la organización y fortalecimiento de los archivos en cada una de las sedes para garantizar la eficacia de la gestión de la información y conservación de la memoria institucional.								</t>
  </si>
  <si>
    <t xml:space="preserve">El proceso de gestión documental inicia desde la planeación estratégica de IDIPRON, involucra la formulación de directrices, procedimientos e instrumentos archivísticos, aplicables durante todo el ciclo vital del documento, así como la evaluación y mejora continua en los diferentes procesos archivísticos producción, gestión y tramite, organización, transferencia, Disposición final y Valoración Documental garantizando la conservación y preservación de la información 								</t>
  </si>
  <si>
    <t>Quejas o sanciones</t>
  </si>
  <si>
    <t>incumplimiento de los lineamientos en la radicación</t>
  </si>
  <si>
    <t>Posibilidad de afectación reputacional por quejas o sanciones debido al incumplimiento de los lineamientos en la radicación</t>
  </si>
  <si>
    <t>El /la servidor/a o contratista responsable de la radicación.</t>
  </si>
  <si>
    <t>Cada vez que se radique la comunicación</t>
  </si>
  <si>
    <t>Revisar cada comunicación oficial verificando que el formato utilizado cumpla con los criterios definidos.</t>
  </si>
  <si>
    <t>Se revisa cada comunicación oficial verificando que el formato utilizado sea el adecuado y corresponda a la versión actualizada, que contenga código de la oficina productora según TRD, que tenga firma del remitente, de la persona que proyecta, revisa y aprueba, que los anexos relacionados correspondan a lo mencionado en la comunicación y que contenga datos explícitos para dar gestión y trámite.</t>
  </si>
  <si>
    <t>En caso de que la comunicación no cumpla con alguno de los aspectos mencionados, ésta se devuelve a la dependencia productora para su revisión y ajuste.</t>
  </si>
  <si>
    <t>Comunicación oficial 
Correo electrónico con el ajuste a realizar ( Cuando aplique)</t>
  </si>
  <si>
    <t>Administración de las Comunicaciones Oficiales A-GDO-PR-002</t>
  </si>
  <si>
    <t>Comunicación oficial 
Correo electrónicos con el ajuste a realizar ( Cuando aplique)</t>
  </si>
  <si>
    <t>Realizar el envío mensual de piezas comunicacionales que indiquen la forma en que se deben solicitar la radicación de las comunicaciones oficiales.</t>
  </si>
  <si>
    <t>Gerente Administrativa</t>
  </si>
  <si>
    <t xml:space="preserve"> 01/04/2025 al 30/12/2025</t>
  </si>
  <si>
    <t xml:space="preserve">1. Durante el cuatrimestre, los encargados de la radicación revisaron meticulosamente cada documento que se recibió, ya sea por ventanilla o correo electrónico, con el propósito de radicarlo. Desde mayo hasta agosto de 2025, se radicaron un total de 6.215 comunicaciones oficiales, las cuales se distribuyeron de la siguiente manera: 2.323 fueron de tipo Interna Enviada, 1.864 de tipo Externa Enviada y 2.028 de tipo Externa Recibida.
Los documentos que se reciben con solicitud de radicación y que no cumplen con los lineamientos establecidos, son devueltos con la solicitud de que sean corregidos para poder realizar el trámite de radicación correspondiente.
Se adjunta la base de datos de los documentos radicados y correos electrónico de los documentos que son devueltos por diversos motivos.
</t>
  </si>
  <si>
    <t xml:space="preserve">El Proceso de Gestión Documental solicitó la elaboración de cuatro piezas gráficas con información relevante para tener en cuenta al momento de radicar comunicaciones oficiales, tanto internas como externas.
-La primera pieza comunicación fue publicada el 04-06-2025. Esta pieza se brindan las Instrucciones para la Radicación de Comunicaciones Oficiales. 
-La segunda pieza comunicativa fue publicada el 27-06-205 y 09-07-2025. En esta pieza la intención es dar a conocer la definición de comunicación oficial y los diferentes tipos de comunicaciones oficiales
- La tercera pieza comunicativa se publicó el 13-08-2025. El tema de esta pieza gráfica son los códigos de las dependencias. 
- La cuarta comunicación se publicó el 20/08/2025. Hace referencia a la finalidad de la ventanilla única de radicación. 
Estas publicaciones se realizan para garantizar la transparencia de la actuación administrativa.
</t>
  </si>
  <si>
    <t>No se materializo el riesgo</t>
  </si>
  <si>
    <r>
      <rPr>
        <b/>
        <u/>
        <sz val="11"/>
        <color rgb="FF000000"/>
        <rFont val="Times New Roman"/>
      </rPr>
      <t xml:space="preserve">CONTROL 1:
</t>
    </r>
    <r>
      <rPr>
        <sz val="11"/>
        <color rgb="FF000000"/>
        <rFont val="Times New Roman"/>
      </rPr>
      <t xml:space="preserve">Se verifica la aplicaciòn del control. Se evidencia que dentro de los radicados revisados de radicaciones oficiales un total de 6,215 desde mayo a hasta agosto de 2025, las cuales se distribuyen así; IE 2.323, ER 2.028 y EE 1.864; teniendo como diferencia un total de 8 radicaciones oficiales, también se adjunta 3 imágenes de correo electrónico devueltos: aprobación del jefe de la dependencia, ausencia de firma y código de la dependencia.
</t>
    </r>
    <r>
      <rPr>
        <b/>
        <u/>
        <sz val="11"/>
        <color rgb="FF000000"/>
        <rFont val="Times New Roman"/>
      </rPr>
      <t xml:space="preserve">CONTROL 2: 
</t>
    </r>
    <r>
      <rPr>
        <sz val="11"/>
        <color rgb="FF000000"/>
        <rFont val="Times New Roman"/>
      </rPr>
      <t xml:space="preserve">Se verifica la aplicaciòn del control. Se evidencia generación del reporte del aplicativo CORDIS, de las comunicaciones vencidas asì para los siguientes meses: 
Mayo: 147 registros de comunicaciones
Junio: 169 registros de comunicaciones 
Julio: 162 registros de comunicaciones
Agosto: 148 registro de comunicaciones
Se remitieron 4 memorandos para informar sobre el control y seguimiento de los Cordis. 
</t>
    </r>
    <r>
      <rPr>
        <b/>
        <u/>
        <sz val="11"/>
        <color rgb="FF000000"/>
        <rFont val="Times New Roman"/>
      </rPr>
      <t xml:space="preserve">CONTROL 3: 
</t>
    </r>
    <r>
      <rPr>
        <sz val="11"/>
        <color rgb="FF000000"/>
        <rFont val="Times New Roman"/>
      </rPr>
      <t xml:space="preserve">Se verifica la aplicaciòn del control. Se evidencia ,  lo siguiente:
Para el mes de mayo: se cuenta con 4 correos de registro de comunicaciones y un correo correspondiente al mes de junio (9/6/2025)
para al mes de junio: se cuenta con 4 correos de registro de comunicaciones y un correo corresponde al mes de julio (1/7/25)
para el mes de julio: se cuenta con los 5 correos de registro de comunicaciones.
para el mes de agosto: se cuenta con los 5 correos de registro de comunicaciones.
</t>
    </r>
    <r>
      <rPr>
        <b/>
        <u/>
        <sz val="11"/>
        <color rgb="FF000000"/>
        <rFont val="Times New Roman"/>
      </rPr>
      <t xml:space="preserve">ACCIÓN DE FORTALECIMIENTO: 
</t>
    </r>
    <r>
      <rPr>
        <sz val="11"/>
        <color rgb="FF000000"/>
        <rFont val="Times New Roman"/>
      </rPr>
      <t>Se verifica la aplicaciòn de la acción de fortalecimiento para los 4 meses del periodo con las 4 solicitudes de las piezas de comunicación y las 4 piezas realizadas por cada mes.</t>
    </r>
  </si>
  <si>
    <r>
      <rPr>
        <b/>
        <u/>
        <sz val="12"/>
        <color rgb="FF000000"/>
        <rFont val="Times New Roman"/>
      </rPr>
      <t xml:space="preserve">CONTROL 1
</t>
    </r>
    <r>
      <rPr>
        <b/>
        <sz val="12"/>
        <color rgb="FF000000"/>
        <rFont val="Times New Roman"/>
      </rPr>
      <t xml:space="preserve">
Se evidenció la ejecución de la actividad de control
Se evidencio la ejecucion de la actividad de fortalecimiento
No se materializo el riesgo
</t>
    </r>
    <r>
      <rPr>
        <b/>
        <u/>
        <sz val="12"/>
        <color rgb="FF000000"/>
        <rFont val="Times New Roman"/>
      </rPr>
      <t xml:space="preserve">CONTROL 2
</t>
    </r>
    <r>
      <rPr>
        <b/>
        <sz val="12"/>
        <color rgb="FF000000"/>
        <rFont val="Times New Roman"/>
      </rPr>
      <t xml:space="preserve">
Se evidenció la ejecución de la actividad de control
Se evidencio la ejecucion de la actividad de fortalecimiento
No se materializo el riesgo
</t>
    </r>
    <r>
      <rPr>
        <b/>
        <u/>
        <sz val="12"/>
        <color rgb="FF000000"/>
        <rFont val="Times New Roman"/>
      </rPr>
      <t xml:space="preserve">CONTROL 3
</t>
    </r>
    <r>
      <rPr>
        <b/>
        <sz val="12"/>
        <color rgb="FF000000"/>
        <rFont val="Times New Roman"/>
      </rPr>
      <t xml:space="preserve">
Se evidenció la ejecución de la actividad de control
Se evidencio la ejecucion de la actividad de fortalecimiento
No se materializo el riesgo</t>
    </r>
  </si>
  <si>
    <t>El/la  servidor/a o contratista del proceso de Gestión Documental.</t>
  </si>
  <si>
    <t>Revisar la generación del reporte del aplicativo CORDIS, de las comunicaciones vencidas.</t>
  </si>
  <si>
    <t>A través de memorando, se envía un informe mensual donde se revisan las comunicaciones que se encuentran sin respuesta y se envía a los responsables de cada proceso para que realice las gestiones necesarias para el cierre del caso en el Cordis.</t>
  </si>
  <si>
    <t>En el momento de identificar la no realización del informe, se procede de manera inmediata a realizar y enviarlo a los procesos para continuar su gestión</t>
  </si>
  <si>
    <t xml:space="preserve">Memorando - Informe Mensual </t>
  </si>
  <si>
    <t>Correo electrónicos con el ajuste a realizar ( Cuando aplique)</t>
  </si>
  <si>
    <t xml:space="preserve">2. Se realizaron los Informe Mensuales del Sistema de Control Interno de Correspondencia (CORDIS)
Período cubierto: mayo y agosto de 2025.
Este informe se generó mensualmente para registrar las comunicaciones oficiales pendientes de cierre. Se remitió a los responsables de cada proceso con el objetivo de facilitar las gestiones necesarias para el cierre de los casos en el CORDIS.
Como parte de este proceso, se envían memorandos reportando a las oficinas productoras estos hallazgos y se solicitó los ajustes necesarios. Según los datos arrojados por el CORDIS se puede evidenciar lo siguiente:
Para el mes de mayo 2025: 147 registros de comunicaciones 
Para el mes de junio 2025: 169 registros de comunicaciones
Para el mes de julio 2025: 162 registros de comunicaciones 
Para el mes de agosto 2025: 148 registros de comunicaciones 
Se remitieron los memorandos a las oficinas productoras solicitando los ajustes necesarios. 
Se adjuntan memorandos enviados y los Informe Mensuales del Sistema de Control Interno de Correspondencia (CORDIS).:
Memorando 2025IE2939 DEL 12/06/2025
Memorando 2025IE3269 DEL 01/07/2025
Memorando 2025IE3936 DEL 04/08/2025
Memorando 2025IE4452 DEL 01/09/2025
</t>
  </si>
  <si>
    <t>El/la servidor/a o contratista responsable de la radicación.</t>
  </si>
  <si>
    <t xml:space="preserve">Cada vez que se detecta un documento con incumplimiento de los lineamientos en la radicación. </t>
  </si>
  <si>
    <t>Verificar el cumplimiento de los lineamientos en la radicación.</t>
  </si>
  <si>
    <t>Se verifica que el formato cumpla con los lineamientos establecidos en la circular 032 y lo definido en el A-GDO-PR-002 Procedimiento Administración de las Comunicaciones Oficiales.</t>
  </si>
  <si>
    <t>Se solicita al proceso dueño del documento mediante correo electrónico ajustar la información, radica si es necesario y gestiona nuevamente el documento.</t>
  </si>
  <si>
    <t>Memorando - Correo electrónico (Cuando aplique)</t>
  </si>
  <si>
    <t>Cada que se detecta un  documento con incumplimiento de los lineamientos  en la radicación</t>
  </si>
  <si>
    <t xml:space="preserve">3. Cada vez que se detectó un documento con incumplimiento de los lineamientos en la radicación, se envió correo con la solicitud de ajuste en su contenido o forma, a la dependencia productora para su correcta radicación. 
Según los datos arrojados por el CORDIS se puede evidenciar lo siguiente:
Para el mes de mayo 2025: 5 registros de comunicaciones 
Para el mes de junio 2025: 5 registros de comunicaciones
Para el mes de julio 2025: 5 registros de comunicaciones 
Para el mes de agosto 2025: 5 registros de comunicaciones 
La revisión del documento previo al proceso de radicación fue efectiva y ayudó a evitar reprocesos y a dar un trámite más oportuno a las comunicaciones, gracias a ello no se debieron realizar ajustes a los documentos ya radicados. Se adjunta correos electrónicos.
</t>
  </si>
  <si>
    <t xml:space="preserve">Quejas o sanciones </t>
  </si>
  <si>
    <t xml:space="preserve">Perdida parcial o total de la memoria institucional ocasionada por el incumplimiento en los lineamientos establecidos para la intervención y custodia del acervo documental </t>
  </si>
  <si>
    <t xml:space="preserve">Posibilidad de afectación reputacional por queja o sanción debido a perdida parcial o total de la memoria institucional ocasionada por el incumplimiento en los lineamientos establecidos para la intervención y custodia del acervo documental </t>
  </si>
  <si>
    <t xml:space="preserve">Los/as profesionales archivistas </t>
  </si>
  <si>
    <r>
      <t>Verificar la correcta intervención a los archivos de gestión</t>
    </r>
    <r>
      <rPr>
        <b/>
        <sz val="10"/>
        <color theme="1"/>
        <rFont val="Times New Roman"/>
        <family val="1"/>
      </rPr>
      <t>.</t>
    </r>
  </si>
  <si>
    <r>
      <t>Se realizan visitas anuales a cada upi y dependencia de la entidad con el fin de verificar la correcta intervención a los archivos de gestión, como producto de cada visita se generan compromisos encaminados a mejorar la preservación de la documentación</t>
    </r>
    <r>
      <rPr>
        <b/>
        <sz val="10"/>
        <color theme="1"/>
        <rFont val="Times New Roman"/>
        <family val="1"/>
      </rPr>
      <t>.</t>
    </r>
  </si>
  <si>
    <t>En el caso de no completar las visitas programadas se realiza un informe anual, con la problemática presentada y plan de acción para la siguiente vigencia.</t>
  </si>
  <si>
    <t>Actas de visitas y listados de asistencias
Informe anual ( Cuando aplique)</t>
  </si>
  <si>
    <t>Se tiene documentado en el PINAR y PGD</t>
  </si>
  <si>
    <t xml:space="preserve">Durante el periodo comprendido entre mayo y agosto de 2025, se llevaron a cabo quince (15) visitas de seguimiento a oficinas productoras, con el propósito de verificar la correcta aplicación de los procesos técnicos de clasificación, ordenación y descripción documental, así como la implementación de las Tablas de Retención Documental (TRD). Estas actividades son fundamentales para garantizar una gestión documental eficiente y prevenir la pérdida o manipulación indebida de la información institucional.
Oficinas visitadas:
Gerencia Operativa
Gerencia de Territorio (Estrategia Atención Habitante de Calle, Estrategia Caminando Relajado, Estrategia de Prevención)
Gerencia de Inserción Socioeconómica
Gerencia de Estrategia de Corresponsabilidad
Gerencia de Talento Humano (Administración de personal, Capacitación y Bienestar, Carrera Administrativa, Nómina, Seguridad y salud en el Trabajo)
Secretaria General (Grupo de Atención al ciudadano)
Oficina de Control Interno Disciplinario
Gerencia Financiera (Presupuesto, Tesorería)
</t>
  </si>
  <si>
    <r>
      <rPr>
        <b/>
        <u/>
        <sz val="11"/>
        <color rgb="FF000000"/>
        <rFont val="Times New Roman"/>
      </rPr>
      <t xml:space="preserve">CONTROL 1: 
</t>
    </r>
    <r>
      <rPr>
        <sz val="11"/>
        <color rgb="FF000000"/>
        <rFont val="Times New Roman"/>
      </rPr>
      <t xml:space="preserve">Para este control el proceso realizó 15 visitas a diferentes dependencias, de las cuales se tienen las siguientes tienen observaciones: 
Secretaria General (Grupo de Atención al ciudadano), no cuenta con listado de asistencia.
No se observa la aplicaciòn del formato A-GDO-FT-017, tal como se encuentra definido en las evidencias del control
</t>
    </r>
    <r>
      <rPr>
        <b/>
        <u/>
        <sz val="11"/>
        <color rgb="FF000000"/>
        <rFont val="Times New Roman"/>
      </rPr>
      <t xml:space="preserve">CONTROL 2: 
</t>
    </r>
    <r>
      <rPr>
        <sz val="11"/>
        <color rgb="FF000000"/>
        <rFont val="Times New Roman"/>
      </rPr>
      <t xml:space="preserve">En este control se realizaron 14 visitas a diferentes dependencias y UPIs pafra la verificación de la correcta implementacion del sistema integrado de conservacion, de las cuales se tienen las siguientes observaciones: 
Archivo Central: El formato adjunto no contiene ni fecha ni firma.
Archivo Misional: El formato adjunto no contiene ni fecha ni firma.
Upi La Florida: El formato adjunto se encuentra vacio
Oficina Control Interno: El formato adjunto se encuentra sin firma
Oficina Control Interno Disciplinario: El ormato adjunto se encuentra sin firma.
Gerencia Administrativa: El formato adjunto se encuentra sin firma
Gerencia de Contratación: El formato adjunto se encuentra sin firma
Presupuesto y Contabilidad: El formato adjunto se encuentra sin firma 
UPI Bosa y La Rioja: El formato adjunto se encuentra vacio
UPI Perdomo: El formato adjunto se encuentra vacio
</t>
    </r>
    <r>
      <rPr>
        <b/>
        <u/>
        <sz val="11"/>
        <color rgb="FF000000"/>
        <rFont val="Times New Roman"/>
      </rPr>
      <t xml:space="preserve">CONTROL 3: 
</t>
    </r>
    <r>
      <rPr>
        <sz val="11"/>
        <color rgb="FF000000"/>
        <rFont val="Times New Roman"/>
      </rPr>
      <t xml:space="preserve">Para este cuatrimestre no sec registra avances 
</t>
    </r>
    <r>
      <rPr>
        <b/>
        <u/>
        <sz val="11"/>
        <color rgb="FF000000"/>
        <rFont val="Times New Roman"/>
      </rPr>
      <t xml:space="preserve">CONTROL 4:
</t>
    </r>
    <r>
      <rPr>
        <sz val="11"/>
        <color rgb="FF000000"/>
        <rFont val="Times New Roman"/>
      </rPr>
      <t xml:space="preserve">Se evidencia la adecuada aplicación del control . El proceso realizó un total de 200 préstamos documentales en el archivo central. 
</t>
    </r>
    <r>
      <rPr>
        <b/>
        <u/>
        <sz val="11"/>
        <color rgb="FF000000"/>
        <rFont val="Times New Roman"/>
      </rPr>
      <t xml:space="preserve">CONTROL 5: 
</t>
    </r>
    <r>
      <rPr>
        <sz val="11"/>
        <color rgb="FF000000"/>
        <rFont val="Times New Roman"/>
      </rPr>
      <t xml:space="preserve">Se evidencia la aplicaciòn del control con el formato A-GDO-FT-018 INVENTARIOS INTERVENIDO MAYO- AGOSTO 2025. SIn embargo, se identifica que la fecha del reporte es 10 de septiembre, lo que sugiere que es el corte del segundo cuatrimestre
</t>
    </r>
    <r>
      <rPr>
        <b/>
        <sz val="11"/>
        <color rgb="FF000000"/>
        <rFont val="Times New Roman"/>
      </rPr>
      <t xml:space="preserve">No aplica acción de fortalecimiento
No se materilizó el riesgo
</t>
    </r>
  </si>
  <si>
    <r>
      <rPr>
        <b/>
        <u/>
        <sz val="12"/>
        <color rgb="FF000000"/>
        <rFont val="Times New Roman"/>
      </rPr>
      <t xml:space="preserve">CONTROL 1
</t>
    </r>
    <r>
      <rPr>
        <b/>
        <sz val="12"/>
        <color rgb="FF000000"/>
        <rFont val="Times New Roman"/>
      </rPr>
      <t xml:space="preserve">
La evidencia aportada no permite verificar la ejecución de la actividad de control, debido a que los soportes presentados por el proceso, no fue posible validar el listado de asistencia de la visita realizada a la Secretaria General (Grupo de Atención al ciudadano) 
No se aportó evidencia que dé cuenta de la ejecución de la actividad de control, sobre verificar la correcta intervención a los archivos de gestión.
No se materializo el riesgo
</t>
    </r>
    <r>
      <rPr>
        <b/>
        <u/>
        <sz val="12"/>
        <color rgb="FF000000"/>
        <rFont val="Times New Roman"/>
      </rPr>
      <t xml:space="preserve">CONTROL 2
</t>
    </r>
    <r>
      <rPr>
        <b/>
        <sz val="12"/>
        <color rgb="FF000000"/>
        <rFont val="Times New Roman"/>
      </rPr>
      <t xml:space="preserve">
La evidencia aportada no permite verificar la ejecución de la actividad de control, debido a que los soportes presentados por el proceso, se observan formatos sin fecha ni firmas y en algunos casos sin diligenciar
No se aportó evidencia que dé cuenta de la ejecución de la actividad de control,  en verificar acciones de fortalcemiento sobre los procesos de implementación del Sistema Integrado de Conservación en el componente del plan de conservación documental 
No se materializo el riesgo
</t>
    </r>
    <r>
      <rPr>
        <b/>
        <u/>
        <sz val="12"/>
        <color rgb="FF000000"/>
        <rFont val="Times New Roman"/>
      </rPr>
      <t xml:space="preserve">CONTROL 3
</t>
    </r>
    <r>
      <rPr>
        <b/>
        <sz val="12"/>
        <color rgb="FF000000"/>
        <rFont val="Times New Roman"/>
      </rPr>
      <t xml:space="preserve">
No se aportó evidencia que dé cuenta de la ejecución de la actividad de control
No se materializo el riesgo
</t>
    </r>
    <r>
      <rPr>
        <b/>
        <u/>
        <sz val="12"/>
        <color rgb="FF000000"/>
        <rFont val="Times New Roman"/>
      </rPr>
      <t xml:space="preserve">CONTROL 4
</t>
    </r>
    <r>
      <rPr>
        <b/>
        <sz val="12"/>
        <color rgb="FF000000"/>
        <rFont val="Times New Roman"/>
      </rPr>
      <t xml:space="preserve">
Se evidenció la ejecución de la actividad de control
No se materializo el riesgo
</t>
    </r>
    <r>
      <rPr>
        <b/>
        <u/>
        <sz val="12"/>
        <color rgb="FF000000"/>
        <rFont val="Times New Roman"/>
      </rPr>
      <t xml:space="preserve">CONTROL 5
</t>
    </r>
    <r>
      <rPr>
        <b/>
        <sz val="12"/>
        <color rgb="FF000000"/>
        <rFont val="Times New Roman"/>
      </rPr>
      <t xml:space="preserve">
Se evidenció la ejecución de la actividad de control
No se materializo el riesgo</t>
    </r>
  </si>
  <si>
    <t xml:space="preserve"> El/la profesional archivista</t>
  </si>
  <si>
    <t xml:space="preserve">Verificar la correcta implementación del Sistema Integrado de Conservación en el componente del plan de conservación documental </t>
  </si>
  <si>
    <t>Realiza visitas anuales a cada upi y dependencia de la entidad con el fin de verificar la correcta implementación del Sistema Integrado de Conservación en el componente del plan de conservación documental, como producto de cada visita se generan solicitudes a las áreas de gestión ambiental, infraestructura y seguridad y salud en el trabajo, según corresponda con el fin de garantizar la correcta conservación de la documentación.</t>
  </si>
  <si>
    <t>En el caso de no completar las visitas programadas se realiza un informe anual, con la problemática presentada y plan de acción para la siguiente vigencia</t>
  </si>
  <si>
    <t>Actas de visitas, listados de asistencias y formato A-GDO-FT-017
Informe anual (Cuando aplique)</t>
  </si>
  <si>
    <t>Se encuentra documentado en el SIC</t>
  </si>
  <si>
    <t xml:space="preserve">2- Durante el periodo comprendido entre mayo y agosto 2025, se llevaron a cabo visitas de seguimiento a 14 procesos, con el propósito de verificar la correcta implementación del Sistema Integrado de Conservación, particularmente en lo relacionado con el componente del Plan de Conservación Documental.
Oficinas visitadas y Fechas:
Archivo Central 
Archivo Misional
Upi La Florida
Atención al Ciudadano
Oficina Control Interno
Oficina Control Interno Disciplinario
Dirección General
Gerencia Administrativa
Gerencia de Contratación
Oficina Asesora de Comunicaciones
Presupuesto y Contabilidad 
Secretaria General
UPI Bosa y La Rioja
UPI Perdomo
</t>
  </si>
  <si>
    <t>El/la profesional archivista</t>
  </si>
  <si>
    <t xml:space="preserve">Trimestral </t>
  </si>
  <si>
    <t>Verificar el sistema de monitoreo de las condiciones ambientales implementado en el archivo misional, archivo central, archivo de contratación, archivo territorio (prevención y Territorio Calle), archivo componente educación.</t>
  </si>
  <si>
    <t>Se realizan visitas para verificar el sistema de monitoreo de las condiciones ambientales implementado en el archivo misional, archivo central, archivo de contratación, archivo territorio (prevención y Territorio Calle), archivo componente educación y se emiten alertas cuando detecta condiciones fuera del rango permitido en dichos archivos para determinar las causas que generaron la condición generadora de alerta, subsanando las alertas generadas y elaborando un informe trimestral con las novedades presentadas</t>
  </si>
  <si>
    <t>Se realizan los ajustes que estén afectando el ambiente y nuevamente se realiza la medición del sistema de monitoreo.</t>
  </si>
  <si>
    <t>Informe trimestral.</t>
  </si>
  <si>
    <t>Durante el segundo cuatrimestre no se registraron avances en las actividades de monitoreo, debido a que no se efectuó la calibración de los dispositivos y no se disponía de la licencia del aplicativo requerido. Cabe señalar que ambas acciones dependen de un proceso de contratación de bienes y servicios, el cual no se había concretado en el período mencionado.</t>
  </si>
  <si>
    <t>Los/as servidores/as y contratistas del proceso de Gestión Documental.</t>
  </si>
  <si>
    <t>Cada que se presenta una solicitud de préstamo o consulta de expedientes</t>
  </si>
  <si>
    <t>Validar que se encuentre registrada la solicitud de consulta o préstamo en el formato establecido.</t>
  </si>
  <si>
    <t>Se verifica el diligenciamiento del formato A-GDO-FT-014 y, atienden las solicitudes que se encuentran bajo custodia del proceso llevando seguimiento y control a la correcta y oportuna devolución de los expedientes.</t>
  </si>
  <si>
    <t>Si la información del préstamo no es clara, completa o no corresponde, se solicita aclarar y ajustar para realizar el préstamo</t>
  </si>
  <si>
    <t xml:space="preserve">Formatos A-GDO-FT-014 diligenciados
Correo electrónico (Cuando aplique)
</t>
  </si>
  <si>
    <t xml:space="preserve">Consulta y Préstamo de Expedientes A-GDO-DI-011 </t>
  </si>
  <si>
    <t>4. Durante el periodo comprendido entre mayo y agosto de 2025, el proceso de Gestión Documental realizó 201 préstamos documentales en el archivo central. Se adjunta formatos A-GDO-FT-014 diligenciados.</t>
  </si>
  <si>
    <t>Los/as servidores/as y contratistas del proceso de Gestión Documental</t>
  </si>
  <si>
    <t>Diariamente</t>
  </si>
  <si>
    <t>Verificar la aplicación de las TRD y TVD.</t>
  </si>
  <si>
    <t>Se revisa la aplicación de las TRD y TVD y realizan control de calidad a los expedientes pertenecientes al Fondo Documental Acumulado ya conformados teniendo presente los principios de orden original y procedencia.</t>
  </si>
  <si>
    <t xml:space="preserve"> En caso de detectar incumplimientos a los lineamientos y directrices establecidos por los órganos rectores, realizan intervención y ajuste de los expedientes y se ajusta el inventario documental.</t>
  </si>
  <si>
    <t>Formato Único de Inventario Documental actualizado</t>
  </si>
  <si>
    <t>Plan Institucional de Archivo  PINAR</t>
  </si>
  <si>
    <t xml:space="preserve">5. Entre mayo y agosto de 2025, el proceso de Gestión Documental llevó a cabo la revisión de la aplicación de las Tablas de Retención Documental (TRD) y las Tablas de Valoración Documental (TVD), con el objetivo de verificar su correcta implementación en los expedientes que conforman el Fondo Documental Acumulado.
Como parte de esta labor, se realizó un control de calidad riguroso, fundamentado en los principios archivísticos de orden original y procedencia, lo cual permitió evaluar la integridad, organización y trazabilidad de los documentos. Adicionalmente, se intervinieron y ajustaron aquellos expedientes que presentaban inconsistencias, con el fin de asegurar su adecuada gestión, conservación y disponibilidad a largo plazo.
</t>
  </si>
  <si>
    <t>Quejas o Sanciones</t>
  </si>
  <si>
    <t>No contar o tener desactualizados los instrumentos archivísticos</t>
  </si>
  <si>
    <t>Posibilidad de afectación reputacional por quejas o sanciones debido a no contar o tener desactualizados los instrumentos archivísticos del Instituto</t>
  </si>
  <si>
    <t>Los/as profesionales del proceso de Gestión Documental designados/as- Gerencia operativa</t>
  </si>
  <si>
    <t>Revisar todos los instrumentos archivísticos, verificando el cumplimiento de la normatividad vigente y las necesidades identificadas en la entidad a fin de determinar la pertinencia de su actualización.</t>
  </si>
  <si>
    <t>Realizan la revisión a todos los instrumentos archivísticos, verificando el cumplimiento de la normatividad vigente y las necesidades identificadas en la entidad a fin de determinar la pertinencia de su actualización.</t>
  </si>
  <si>
    <t>Cuando detecta la desactualización de los instrumentos archivísticos, se gestiona la actualización de los instrumentos y su oficialización en el SIGID.</t>
  </si>
  <si>
    <t xml:space="preserve">Acta de reunión /  Instrumento archivístico actualizado y aprobado por el CIGD </t>
  </si>
  <si>
    <t>PROGRAMA DE GESTIÓN DOCUMENTAL A-GDO-DI-001</t>
  </si>
  <si>
    <t>Realizar la actualización de los instrumentos archivísticos: PINAR, Programa de Gestión Documental PGD y Política de Gestión Documental.</t>
  </si>
  <si>
    <t>01/06/2025 al 30/12/2025</t>
  </si>
  <si>
    <t>1. Se inicio la actualización de la Política de Gestión Documental el 17/07/2025 y los ultimos ajustes se enviaron el 03/09/2025.</t>
  </si>
  <si>
    <t>CONTROL 1:
La evidencia aportada muestra la trazabilidad de un correo con la solicitud de revisión de un documento. Sin embargo, para el periodo comprendido del monitoreo el documento no ha sido oficializado. 
Acción de fortalecimiento</t>
  </si>
  <si>
    <r>
      <rPr>
        <b/>
        <u/>
        <sz val="11"/>
        <color rgb="FF000000"/>
        <rFont val="Times New Roman"/>
      </rPr>
      <t xml:space="preserve">CONTROL 1:
</t>
    </r>
    <r>
      <rPr>
        <sz val="11"/>
        <color rgb="FF000000"/>
        <rFont val="Times New Roman"/>
      </rPr>
      <t xml:space="preserve">
La evidencia aportada no permite verificar la ejecución de la actividad de control, debido a que el inventario único documentale no esta aprobado y oficalizado por el CIGD.
Se recomienda al proceso, adelantar procesos de actualización y ofialización de los instrumentos archivisticos en el SIGID previa aprobación de CIGD
No se materializo el riesgo</t>
    </r>
  </si>
  <si>
    <t xml:space="preserve">
CONTROL 1
La evidencia aportada no permite verificar la ejecución de la actividad de control, debido a que no se observa la Política de Gestión Documental ni los demas instrumentos archivisticos, actualizados y oficializados.
Se recomienda al proceso, adelantar procesos de actualización y ofialización de los instrumentos archivisticos, contando con la aprobación de CIGD
Aunque no se reporta materialización del riesgo, se recomienda avanzar en la actualización, a fin de prevenir la materialización de este riesgo</t>
  </si>
  <si>
    <t>GESTION DE SERVICIOS ADMINISTRATIVOS</t>
  </si>
  <si>
    <t>Satisfacer las necesidades del IDIPRON mediante la prestación de los servicios administrativos de apoyo, con el fin de garantizar el servicio de vigilancia, transporte, mantenimiento preventivo y correctivo del parque automotor y equipos industriales y el suministro de combustible; con criterios de oportunidad y calidad.</t>
  </si>
  <si>
    <t>El proceso inicia desde la contratación de los servicios requeridos, los cuales son administrados y puestos a disposición de los diferentes procesos definidos por el IDIPRON para el cumplimiento de su misión, realizando periódicamente acciones de mantenimientos, seguridad y transporte y termina con la retroalimentación en la calidad de los servicios prestados.</t>
  </si>
  <si>
    <t>Perdidas de bienes, Multas,  Demandas.</t>
  </si>
  <si>
    <t>Incumplimiento de los lineamientos establecidos para el control de los servicios administrativos</t>
  </si>
  <si>
    <t>Posibilidad de afectación reputacional por perdida de bienes, multas o demandas contra la entidad debido a Incumplimiento de los lineamientos establecidos para el control de los servicios administrativos</t>
  </si>
  <si>
    <t>Los/as vigilantes asignados/as a las sedes de la entidad</t>
  </si>
  <si>
    <t>Verificar el ingreso y salida de bienes</t>
  </si>
  <si>
    <r>
      <t xml:space="preserve">Se debe realizar revisión de los bolsos al personal que ingresa y se retira de las sedes de la entidad y se registra en el formato </t>
    </r>
    <r>
      <rPr>
        <sz val="12"/>
        <rFont val="Times New Roman"/>
        <family val="1"/>
      </rPr>
      <t>A-GAMB-FT-006 c</t>
    </r>
    <r>
      <rPr>
        <sz val="12"/>
        <color theme="1"/>
        <rFont val="Times New Roman"/>
        <family val="1"/>
      </rPr>
      <t xml:space="preserve">uando exista el ingreso o el retiro de un bien. </t>
    </r>
  </si>
  <si>
    <t xml:space="preserve">En caso de detectar la salida de un bien que no cuenta con la autorización requerida, solicita se realicen las gestiones necesarias para documentar la autorización de salida. </t>
  </si>
  <si>
    <t xml:space="preserve">Informe mensual de vigilancia y minuta </t>
  </si>
  <si>
    <t>Se encuentra documentado en el Protocolo de Seguridad para el Acceso A-GSA-DI-001</t>
  </si>
  <si>
    <t>Formatos de salida de los bienes y/o Informe de Vigilancia</t>
  </si>
  <si>
    <t>Realizar una (1) capacitación al personal del proceso con temas relacionados con los controels asociados al riesgo
EVIDENCIAS: Lista de asistencia / Presentación o evidencia fotográfica</t>
  </si>
  <si>
    <t xml:space="preserve">Gerente Administrativo
Funcionario/ contratista asignado del proceso
</t>
  </si>
  <si>
    <t>"Para el segundo cuatrimestre del 2025 los vigilantes asignados a las sedes de la entidad verificaron diariamente el ingreso de elementos, los cuales son anotados en las minutas de seguridad escribiendo tipo de elemento, serial y/o número de placa de inventario, estas minutas se encuentran en cada una de las sedes y son verificadas por el supervisor, y dejando registro de las novedades en caso de ser encontrada, 
Así mismo, se realiza la inspección a la salida de cada funcionario cuando portan bolsos y/o maletas."</t>
  </si>
  <si>
    <r>
      <rPr>
        <b/>
        <u/>
        <sz val="11"/>
        <color rgb="FF000000"/>
        <rFont val="Times New Roman"/>
      </rPr>
      <t xml:space="preserve">Control 1:
</t>
    </r>
    <r>
      <rPr>
        <sz val="11"/>
        <color rgb="FF000000"/>
        <rFont val="Times New Roman"/>
      </rPr>
      <t xml:space="preserve">Se verifica la aplicación del control, con la revisión de las siguientes evidencias:.
*   Documentos validado: Minutas mensuales desde mayo hasta agosto por cada Sede. Sin embargo, se sugiere que en la minuta se especifique o se relacione el nombre de la sede.
En las minutas no se visualiza.
</t>
    </r>
    <r>
      <rPr>
        <b/>
        <u/>
        <sz val="11"/>
        <color rgb="FF000000"/>
        <rFont val="Times New Roman"/>
      </rPr>
      <t xml:space="preserve">
No se evidencia avance en acción de fortalecimiento para este periodo. Sin embargo, está en términos
No se materializó el riesgo</t>
    </r>
  </si>
  <si>
    <t xml:space="preserve">"CONTROL No. 1. Se evidenció la ejecución de la actividad de control, sin embargo, se recomienda que, para el próximo monitoreo revisar las evidencias aportadas de los documentos soporte, ya que, en algunos casos no corresponde con la carpeta del periodo, en las Minutas no se evidencia registro del nombre de la Sede o UPI que corresponde, así mismo solo se pueden observar que se adjuntan únicamente las minutas de 5 Sedes o UPI y en algunas de ellas solo corresponden con una muestra de 5 o 6 días del mes únicamente y en el informe No. 8 en su encabezado dice Julio de 2025 pero el periodo corresponde con Agosto 01 al 31 de 2025.
CONTROL No. 2. Se evidenció la ejecución de la actividad de control. Sin embargo, en el mes de agosto no están los soportes de acuerdo con la evidencia de la ejecución del control, por lo cual se recomienda que, para el próximo monitoreo, realizar una revisión del mismo y ajustar las evidencias de acuerdo con su propósito, ya que, se puede observar que no solo se aportan Pantallazos de las validaciones, archivo Excel de seguimiento y Correo electrónico  (cuando aplique), esto a fin de continuar ejecutando las actividades de control de manera periódica y efectiva, con evidencias completas y en coherencia según lo establecido en la descripción del control.
CONTROL No. 3. Se evidenció la ejecución de la actividad de control, sin embargo, las actas verificadas de los meses indican que, “no hubo exceso de velocidad por parte de los conductores” pero en el reporte de la ejecución de los controles se indican que, “se evidenciaron varios excesos de velocidad superiores a 5 minutos”, los cuales informados verbalmente a los conductores; por lo cual se recomienda que para el próximo monitoreo ejecutar las actividades de control de manera efectiva, con evidencias completas y claras en coherencia según lo establecido en la descripción del control.
CONTROL No. 4. Se evidenció la ejecución de la actividad de control.
CONTROL No. 5. Se evidenció la ejecución de la actividad de control.
ACCIÓN DE FORTALECIMIENTO: No se evidenció la ejecución de la actividad de la acción de fortalecimiento durante este periodo.
No se reporta materialización del riesgo."
</t>
  </si>
  <si>
    <t>El/la funcionario/a o contratista del componente de transporte.</t>
  </si>
  <si>
    <t>Quincenalmente</t>
  </si>
  <si>
    <t>Revisar las bases de datos del SIMIT y movilidad.</t>
  </si>
  <si>
    <t xml:space="preserve">Para determinar la existencia de comparendos a cargo de la Entidad, se verifica a través de la página web de entidades encargadas de movilidad sobre la existencia de comparendos </t>
  </si>
  <si>
    <t>En caso de que se encuentren comparendos a cargos de la entidad, se informa el conductor responsable del vehículo para que realice las gestiones del pago.
Evidencia: Pantallazos de las validaciones, archivo Excel de seguimiento. Correo electrónico  (cuando aplique)</t>
  </si>
  <si>
    <t>Pantallazos de las validaciones, archivo Excel de seguimiento. Correo electrónico  (cuando aplique)</t>
  </si>
  <si>
    <t>Se encuentra documentado en el instructivo Seguimiento a las Sanciones y Comparendos al Parque Automotor de la Entidad A-GSA-IN-003</t>
  </si>
  <si>
    <t xml:space="preserve">En el segundo cuatrimestre del 2025 se realizó quincenalmente seguimiento y control a las infracciones de tránsito en las plataformas Runt y Movilidad Bogotá para verificar el estado de las infracciones por conductor y vehículo de la entidad, donde se evidencio un comparendo del vehículo BJT201,  el cual ya se encuentran cancelado y el vehículo ock 311, se encuentra en validación con la secretaria d movilidad.  Se adjunta Archivo de control y seguimiento de comparendos, pagos y registro de los mismos en el RUNT, SIMIT y Secretaria de Movilidad de Bogotá.
Mayo: 2 comprendos, 1 cancelado, 1 pendiente
Junio. 2 comparendos, 1 cancelado, 1 pendiente
Julio: 2 comparendos, 1 cancelado, 1 pendiente    
Agosto: 4 comparendos, 1 cancelados, 3 pendiente </t>
  </si>
  <si>
    <r>
      <rPr>
        <sz val="11"/>
        <color rgb="FF000000"/>
        <rFont val="Times New Roman"/>
      </rPr>
      <t xml:space="preserve">                               </t>
    </r>
    <r>
      <rPr>
        <b/>
        <u/>
        <sz val="11"/>
        <color rgb="FF000000"/>
        <rFont val="Times New Roman"/>
      </rPr>
      <t xml:space="preserve">  Control 2:
</t>
    </r>
    <r>
      <rPr>
        <sz val="11"/>
        <color rgb="FF000000"/>
        <rFont val="Times New Roman"/>
      </rPr>
      <t xml:space="preserve">Se verifica la aplicación del control, con la revisión de las siguientes evidencias:
* Seguimiento y control a las infracciones de tránsito en las plataformas Runt , SIMIT y Movilidad Bogotá  (Pantallazos) por cada mes de mayo a Agosto.
* Excel  con seguimiento interno
</t>
    </r>
    <r>
      <rPr>
        <b/>
        <sz val="11"/>
        <color rgb="FF000000"/>
        <rFont val="Times New Roman"/>
      </rPr>
      <t xml:space="preserve">
No aplica la  materialización el riesgo</t>
    </r>
  </si>
  <si>
    <t>Funcionario/a o contratista asignado</t>
  </si>
  <si>
    <t>Cada mes</t>
  </si>
  <si>
    <t>Verificar en el seguimiento mensuall los reportes asociados a exceso de velocidad generados por los dispositivos GPS</t>
  </si>
  <si>
    <t>Los dispositivo GPS generan alerta cada vez que  se exceden los límites de velocidad establecido en la aplicación  que es monitoreada por el área de transporte . Por tal razón se revisan en el periodo definido generando el reporte de exceso de los límite de velocidad a cada uno de los conductores.</t>
  </si>
  <si>
    <t xml:space="preserve">Cuando en el informe quincenal se detecta que un conductor presentó exceso de velocidad durante un tiempo superior a cinco minutos, se informa al conductor responsable del vehículo para que cumpla con las normas de tránsito, </t>
  </si>
  <si>
    <t>Correo electrónico enviado a los conductores o en el Acta de Verificación de los excesos de los límites de velocidad.</t>
  </si>
  <si>
    <t>A-GSA-DI-002 POLÍTICA DE SEGURIDAD, OPERACIÓN 
Y BUENAS PRÁCTICAS PARA LA 
GESTIÓN DEL TRANSPORTE</t>
  </si>
  <si>
    <t>Conforme a las alertas generadas por la plataforma de GPS, se evidenciaron varios excesos de velocidad superiores a 5 minutos y se les informo verbalmente a los conductores que presentaron el respectivo exceso de velocidad con el fin que acaten las normas de tránsito.
Nota: Durante el mes de mayo no hubo contrato de GPS</t>
  </si>
  <si>
    <r>
      <rPr>
        <sz val="11"/>
        <color rgb="FF000000"/>
        <rFont val="Times New Roman"/>
      </rPr>
      <t xml:space="preserve">                             </t>
    </r>
    <r>
      <rPr>
        <b/>
        <u/>
        <sz val="11"/>
        <color rgb="FF000000"/>
        <rFont val="Times New Roman"/>
      </rPr>
      <t xml:space="preserve">   Control 3:
</t>
    </r>
    <r>
      <rPr>
        <sz val="11"/>
        <color rgb="FF000000"/>
        <rFont val="Times New Roman"/>
      </rPr>
      <t xml:space="preserve">Se verifica la aplicación del control, con la revisión de las siguientes evidencias:
* Actas con informe de seguimientos y/o advertencia  a los conductores por exceso de velocidad. 
Sin embargo, No envian los correos a los conductores para su respectiva notificación del seguimiento. 
Solo se les informa verbalmente.
Y las actas solo las firman los administrativos
El proceso indica que para el mes de mayo no se tenìa contrato para GPS; razón por la cual no se aplica el control para ese mes
</t>
    </r>
    <r>
      <rPr>
        <b/>
        <sz val="11"/>
        <color rgb="FF000000"/>
        <rFont val="Times New Roman"/>
      </rPr>
      <t xml:space="preserve">
No aplica la  materialización el riesgo</t>
    </r>
  </si>
  <si>
    <t>El/la funcionario/a  o contratista encargado/a del trámite de pago de servicios públicos.</t>
  </si>
  <si>
    <t>Verificar  las fechas oportunas y valores de pago de los servicios públicos y privados</t>
  </si>
  <si>
    <t>Se realiza la revisión del conglomerado de facturas de servicios privados y públicos de la sede del IDIPRON, registrando las fechas oportunas de pago y valor a pagar en el formato de trazabilidad de servicios públicos A-GSA-FT-014 y realiza el envío del formato a contabilidad para que se efectúe el pago respectivo.</t>
  </si>
  <si>
    <t>En el caso que se encuentren diferencias en la  información registrada, antes de  enviar a contabilidad, se realiza los ajustes correspondientes. Si la información fue remitida con errores a contabilidad, esta será devuelta para ajuste y posterior envío.</t>
  </si>
  <si>
    <t>Formato Conglomerado y trazabilidad  de servicios A-GSA-FT-014
Correo electrónico con solicitud de ajuste (Cuando aplique)</t>
  </si>
  <si>
    <t>Se encuentra documentado en el procedimiento Gestión, Control y Pago de Servicios Públicos y Provados e Impuestos A-GSA-PR-004</t>
  </si>
  <si>
    <t xml:space="preserve">
El encargado de los servicios públicos mensualmente realiza el diligenciamiento del formato conglomerado y trazabilidad de servicios públicos A-GSA-FT-014 de los servicios públicos registrado fechas de pagos oportunos y fechas de suspensión para ser enviados al área tesorería dentro de los tiempos establecidos en el procedimiento de servicios públicos y así evitar cortes y cobros por reconexiones e interés de mora por demora en el pago. </t>
  </si>
  <si>
    <r>
      <rPr>
        <sz val="11"/>
        <color rgb="FF000000"/>
        <rFont val="Times New Roman"/>
      </rPr>
      <t xml:space="preserve">
                     </t>
    </r>
    <r>
      <rPr>
        <b/>
        <sz val="11"/>
        <color rgb="FF000000"/>
        <rFont val="Times New Roman"/>
      </rPr>
      <t xml:space="preserve">           </t>
    </r>
    <r>
      <rPr>
        <b/>
        <u/>
        <sz val="11"/>
        <color rgb="FF000000"/>
        <rFont val="Times New Roman"/>
      </rPr>
      <t xml:space="preserve">Control 4:
</t>
    </r>
    <r>
      <rPr>
        <sz val="11"/>
        <color rgb="FF000000"/>
        <rFont val="Times New Roman"/>
      </rPr>
      <t xml:space="preserve">Se verifica la aplicación del control, con la revisión de las siguientes evidencias:
Formato conglomerado y trazabilidad de servicios públicos A-GSA-FT-014 de los servicios públicos, diligenciado mensualmente para este periodo de mayo hasta agosto.
</t>
    </r>
    <r>
      <rPr>
        <b/>
        <sz val="11"/>
        <color rgb="FF000000"/>
        <rFont val="Times New Roman"/>
      </rPr>
      <t xml:space="preserve">
No aplica la  materialización el riesgo</t>
    </r>
  </si>
  <si>
    <t>El/la funcionario/a o contratista responsable de los seguros.</t>
  </si>
  <si>
    <t>Cada vez que se reporte el hurto pérdida o daño de un bien de propiedad de la entidad</t>
  </si>
  <si>
    <t>Verificar se cuente con los documentos requeridos para iniciar el proceso de reclamación dentro del término de ley.</t>
  </si>
  <si>
    <t>Una vez se cuente con los documentos requeridos se procede con la formalización de la reclamación a la aseguradora.</t>
  </si>
  <si>
    <t>Se debe completar la información faltante para realizar nuevamente el proceso de reclamación a la aseguradora</t>
  </si>
  <si>
    <t>Documentos de la solicitud de la reclamación realizada</t>
  </si>
  <si>
    <t>Responsabilidades y trámite ante siniestros A-GFI-PR-017</t>
  </si>
  <si>
    <t>Durante el segundo cuatrimestre se registraron los siguientes siniestros:
DAÑO ACCIDENTAL DE MONITOR DE COMPUTADOR HEWLETT PACKARD, IDENTIFICADO CON PLACA DE INVENTARIO No 644318, HECHOS OCURRIDOS EL DÍA MARTES 13 DE MAYO DE 2025 EN LAS OFICINAS DE LA GERENCIA DE CONTRATACION DEL IDIPRON.
DAÑO ACCIDENTAL DE MONITOR DE COMPUTADOR HEWLETT PACKARD, IDENTIFICADO CON PLACA DE INVENTARIO No 644067, HECHOS OCURRIDOS EL DÍA MARTES 03 DE JUNIO DE 2025 EN MEDIO DE FUERTES LLUVIAS PRESENTADAS EN LAS OFICINAS DEL ECONOMATO DEL IDIPRON.
DAÑO ACCIDENTAL DE MONITOR DE COMPUTADOR HEWLETT PACKARD, IDENTIFICADO CON PLACA DE INVENTARIO No 644272, HECHOS OCURRIDOS EL DÍA JUEVES 12 DE JUNIO DE 2025 EN LAS OFICINAS DE LA GERENCIA DE INSERCIÓN SOCIOECONÓMICA DEL IDIPRON
DAÑO ACCIDENTAL DE MONITOR DE COMPUTADOR HEWLETT PACKARD, IDENTIFICADO CON PLACA DE INVENTARIO No 644275, HECHOS OCURRIDOS EL DÍA JUEVES 03 DE JULIO DE 2025 EN LAS OFICINAS DE LA GERENCIA DE INSERCIÓN SOCIOECONÓMICA DEL IDIPRON
DAÑO ACCIDENTAL DE COMPUTADOR PORTÁTIL HEWLETT PACKARD ZBOOK POWER G-11 16 PULGADAS, IDENTIFICADO CON PLACA DE INVENTARIO No 645556, ASIGNADO A LA SECRETARIA GENERAL DE IDIPRON, HECHOS OCURRIDOS EL DÍA VIERNES 08 DE AGOSTO DE 2025 EN TRANSPORTE PUBLICO
DAÑO DE DRIVE LTO8 DE LA LIBRERÍA DELL EMC ML3, IDENTIFICADO CON PLACA DE INVENTARIO No 642666, POR INCREMENTO DE TEMPERATURA, HECHOS OCURRIDOS EL DÍA VIERNES 15 DE AGOSTO DE 2025 EN DATA CENTER DE LA SEDE CALLE 63 DEL IDIPRON.
De acuerdo con lo anterior, la información que soporta el inicio de dichas reclamaciones son:
Informe de los Hechos, suscrito por el responsable de los bienes.
Correo Electrónico de "Aviso de Siniestro" enviado a la Firma Aseguradora
Memorando de respuesta al funcionario que reporta el siniestro.</t>
  </si>
  <si>
    <r>
      <rPr>
        <sz val="11"/>
        <color rgb="FF000000"/>
        <rFont val="Times New Roman"/>
      </rPr>
      <t xml:space="preserve">
                           </t>
    </r>
    <r>
      <rPr>
        <b/>
        <u/>
        <sz val="11"/>
        <color rgb="FF000000"/>
        <rFont val="Times New Roman"/>
      </rPr>
      <t xml:space="preserve">   Control 5:
</t>
    </r>
    <r>
      <rPr>
        <b/>
        <sz val="11"/>
        <color rgb="FF000000"/>
        <rFont val="Times New Roman"/>
      </rPr>
      <t xml:space="preserve">Se verifica la aplicación del control, con la revisión de las siguientes evidencias:
</t>
    </r>
    <r>
      <rPr>
        <b/>
        <u/>
        <sz val="11"/>
        <color rgb="FF000000"/>
        <rFont val="Times New Roman"/>
      </rPr>
      <t xml:space="preserve">
</t>
    </r>
    <r>
      <rPr>
        <sz val="11"/>
        <color rgb="FF000000"/>
        <rFont val="Times New Roman"/>
      </rPr>
      <t xml:space="preserve">*El informe de los Hechos, suscrito por el    responsable de los bienes.
*Correo Electrónico de "Aviso de Siniestro" enviado a la Firma Aseguradora
*Memorando de respuesta al funcionario que reporta el siniestro.
</t>
    </r>
    <r>
      <rPr>
        <b/>
        <sz val="11"/>
        <color rgb="FF000000"/>
        <rFont val="Times New Roman"/>
      </rPr>
      <t xml:space="preserve">
No aplica la  materialización el riesgo
</t>
    </r>
    <r>
      <rPr>
        <sz val="11"/>
        <color rgb="FF000000"/>
        <rFont val="Times New Roman"/>
      </rPr>
      <t xml:space="preserve">
</t>
    </r>
  </si>
  <si>
    <t xml:space="preserve">Las quejas o la insatisfacción de los usuarios </t>
  </si>
  <si>
    <t>Por incumplimiento o mala prestación de los servicios administrativos</t>
  </si>
  <si>
    <t>Posibilidad de afectación reputacional por quejas o insatisfacción de los usuarios debido a incumplimiento o mala prestación de los servicios administrativos</t>
  </si>
  <si>
    <t>Los/as responsables asignados/as por la gerencia administrativa.</t>
  </si>
  <si>
    <t>Cada vez que se recibe una solicitud de servicio.</t>
  </si>
  <si>
    <t>Verificar que la solicitud a través del Aplicativo ARANDA se haya gestionado.</t>
  </si>
  <si>
    <t>Se revisa la trazabilidad desde el momento de la solicitud hasta el cierre del caso en los tiempos establecidos para cada situación.</t>
  </si>
  <si>
    <t>En caso que se detecte un caso en ARANDA que no se haya gestionado,  se envía un correo al responsable del proceso.</t>
  </si>
  <si>
    <t>El reporte en Aranda 
(correo electrónico cuando aplique)</t>
  </si>
  <si>
    <t>No se encuentra documentado</t>
  </si>
  <si>
    <t>Realizar (1) una capacitación al personal de servicios generales respecto a los lineamientos que deben tener en cuenta en la prestación de su servicio y al correcto diligenciamiento de los formatos del proceso.</t>
  </si>
  <si>
    <t xml:space="preserve">Gerencia Administrativa
</t>
  </si>
  <si>
    <t>01/06/2025 al 15/12/2025</t>
  </si>
  <si>
    <t>Durante el segundo cuatrimestre se recibieron:
Mayo: Se recibieron 28 solicitudes de servicio (Gas propano, vigilancia, auditorio calle 61 y aumento de cupo de impresiones)
Junio: Se recibieron 27 solicitudes de servicio  (Gas propano, auditorio calle 61 y aumento de cupo de impresiones).
Julio: Se recibieron 28 solicitudes de servicio (Gas propano, Vigilancia, auditorio calle 61 y aumento de cupo de impresiones).
Agosto: Se recibieron 16 solicitudes de servicio (Gas propano, vigilancia, auditorio calle 61, aumento de cupo de impresiones).
Para un total en el segundo cuatrimestre de 99 solicitudes a las cuales se les dio solución en los tiempos establecidos</t>
  </si>
  <si>
    <r>
      <rPr>
        <sz val="11"/>
        <color rgb="FF000000"/>
        <rFont val="Times New Roman"/>
      </rPr>
      <t xml:space="preserve">                                 </t>
    </r>
    <r>
      <rPr>
        <b/>
        <u/>
        <sz val="11"/>
        <color rgb="FF000000"/>
        <rFont val="Times New Roman"/>
      </rPr>
      <t xml:space="preserve">Control 1:
</t>
    </r>
    <r>
      <rPr>
        <sz val="11"/>
        <color rgb="FF000000"/>
        <rFont val="Times New Roman"/>
      </rPr>
      <t xml:space="preserve">
Se verifica la aplicación del control, con la revisión de las siguientes evidencias:
El reporte en Aranda desde el mes de mayo hasta el mes de agosto, soportado en actas.
</t>
    </r>
    <r>
      <rPr>
        <b/>
        <sz val="11"/>
        <color rgb="FF000000"/>
        <rFont val="Times New Roman"/>
      </rPr>
      <t>No se presentan avances frente a la acción de fortalecimiento para este periodo. Sin embargo, está en términos
No se materializó el riesgo</t>
    </r>
  </si>
  <si>
    <t xml:space="preserve">"CONTROL No. 1. Se evidenció la ejecución de la actividad de control, sin embargo, se recomienda que, para el próximo monitoreo, realizar una revisión de este y ajustar las evidencias de acuerdo con su propósito ya que se puede observar que no solo se aportan el reporte de Aranda, esto a fin de continuar ejecutando las actividades de control de manera periódica y efectiva, con evidencias completas y en coherencia según lo establecido en la descripción del control.
CONTROL No. 2. Se evidenció la ejecución de la actividad de control, sin embargo, en las evidencias aportadas se observan solicitudes sin firmas de autorización, otras con formatos de versiones anteriores, así como otras con formatos modificados., por lo anterior se recomienda que, para el próximo monitoreo.
CONTROL No. 3. Se evidenció la ejecución de la actividad de control.
CONTROL No. 4. Se evidenció la ejecución de la actividad de control.
ACCIÓN DE FORTALECIMIENTO: Se evidenció la ejecución de la actividad de las 2 acciones de fortalecimiento.
No se reporta materialización del riesgo."
</t>
  </si>
  <si>
    <t>El/la funcionario/a o contratista del componente de transportes</t>
  </si>
  <si>
    <t>Cada vez que se recibe una solicitud de transporte.</t>
  </si>
  <si>
    <t>Revisar que las solicitud de los servicios de transporte que sean viables, cuenten con el formato debidamente  diligenciado</t>
  </si>
  <si>
    <t>Se verifica que el formato diligenciado por el usuario, contenga el punto de inicio de recorrido, fecha, hora y número de pasajeros, y determina la disponibilidad y tipo de vehículo para la prestación del servicio.</t>
  </si>
  <si>
    <t>se remite correo electrónico al solicitante para que ajuste el formato diligenciado dentro del tiempo definido o si no se cierra el caso</t>
  </si>
  <si>
    <t>Solicitud de servicio de transporte A-GSA-FT-008
correo electrónico cuando aplique.</t>
  </si>
  <si>
    <t>Administración del Parque Automotor A-GSA-PR-003</t>
  </si>
  <si>
    <t>Durante el segundo cuatrimestre del 2025, diariamente el profesional y/o contratista encargado de las programaciones de los servicios de transporte recibió un total de 1559  solicitudes de transporte, de las cuales se prestó el servicio de transporte a 1479, dejando de atender 80 por cancelación de los funcionarios, flota ocupada por servicios prioritarios, programaciones a último hora y servicios mal programados, adicionalmente el profesional y/o contratista revisó que el formato de solicitud de Transporte A-GSA-FT-008 estuviese completamente diligenciado y firmado por la persona responsable del área y/o subdirección.</t>
  </si>
  <si>
    <r>
      <rPr>
        <sz val="11"/>
        <color rgb="FF000000"/>
        <rFont val="Times New Roman"/>
      </rPr>
      <t xml:space="preserve">                                 </t>
    </r>
    <r>
      <rPr>
        <b/>
        <u/>
        <sz val="11"/>
        <color rgb="FF000000"/>
        <rFont val="Times New Roman"/>
      </rPr>
      <t xml:space="preserve">Control 2:
</t>
    </r>
    <r>
      <rPr>
        <sz val="11"/>
        <color rgb="FF000000"/>
        <rFont val="Times New Roman"/>
      </rPr>
      <t xml:space="preserve">
Se verifica la aplicación del control, con las  siguientes evidencias:
Solicitud de servicio de transporte  formato A-GSA-FT-008 durante el periodo de mayo hasta agosto.
Observacion:  No todos los formatos estan firmados en la parte del SOLICITANTE,
No se materializó el riesgo</t>
    </r>
  </si>
  <si>
    <t xml:space="preserve">Semanalmente </t>
  </si>
  <si>
    <t>Revisar el formato de control de recorridos entregado por los conductores de la flota propia del IDIPRON,.</t>
  </si>
  <si>
    <t>revisando su Diligenciamiento y analizando las observaciones plasmadas por el usuario del servicio.</t>
  </si>
  <si>
    <t>en caso de encontrar inconformidades se retroalimenta al conductor para que no se repita.</t>
  </si>
  <si>
    <t>Formato Control de Recorrido A-GSA-FT-009</t>
  </si>
  <si>
    <t>Realizar una (1) capacitación al personal de servicios generales respecto a los lineamientos que deben tener en cuenta en la prestación de su servicio y al correcto diligenciamiento de los formatos del proceso</t>
  </si>
  <si>
    <t>Gerencia Administrativa</t>
  </si>
  <si>
    <t>Durante el primer cuatrimestre se prestaron los servicios de transporte con la flota propia de la siguiente manera:  
Mayo un total de 382 servicios
Junio un total de 312 servicios
Julio e un total de 329 servicios
Agosto un total de 278 servicios. 
Para un total en el segundo cuatrimestre de 1301 servicios, donde el profesional y/o contratista encargado de recibir el formato de planilla ¨Formato Control de Recorridos A-GSA-FT-009¨ reviso que estuviese completamente diligenciado y verifica si se encuentra alguna observación por el funcionario que solicito el servicio.
Nota: se adjuntaron muestras de los servicios prestados por cada mes.</t>
  </si>
  <si>
    <r>
      <rPr>
        <sz val="11"/>
        <color rgb="FF000000"/>
        <rFont val="Times New Roman"/>
      </rPr>
      <t xml:space="preserve">                           </t>
    </r>
    <r>
      <rPr>
        <b/>
        <sz val="11"/>
        <color rgb="FF000000"/>
        <rFont val="Times New Roman"/>
      </rPr>
      <t xml:space="preserve">  </t>
    </r>
    <r>
      <rPr>
        <b/>
        <u/>
        <sz val="11"/>
        <color rgb="FF000000"/>
        <rFont val="Times New Roman"/>
      </rPr>
      <t xml:space="preserve">Control 3:
</t>
    </r>
    <r>
      <rPr>
        <sz val="11"/>
        <color rgb="FF000000"/>
        <rFont val="Times New Roman"/>
      </rPr>
      <t xml:space="preserve">
La aplicación del control se evidencia con el diligenciamiento del Formato Control de Recorrido A-GSA-FT-009 en cada solicitud de servicios de transporte correspondiente  al segundo periodo de mayo hasta agosto
</t>
    </r>
    <r>
      <rPr>
        <b/>
        <sz val="11"/>
        <color rgb="FF000000"/>
        <rFont val="Times New Roman"/>
      </rPr>
      <t xml:space="preserve">
No se materializó el riesgo</t>
    </r>
  </si>
  <si>
    <t>Los/as responsables asignados por la gerencia administrativa</t>
  </si>
  <si>
    <t>Verificar el seguimiento a las PQR recibidas relacionadas con los servicios prestados por la Gerencia Administrativa.</t>
  </si>
  <si>
    <t>se realiza informando a los responsables de la respuesta a través de correo electrónico las peticiones asignadas y las próximas a vencer.</t>
  </si>
  <si>
    <t>Se notifica por correo electrónico a la persona encargada para que dé respuesta inmediata.</t>
  </si>
  <si>
    <t>Correos electrónicos</t>
  </si>
  <si>
    <t>En el segundo cuatrimestre del presente año se presentaron 3 procesos de PQR, a los cuales se les dio respuesta por parte de la Gerencia Administrativa.</t>
  </si>
  <si>
    <r>
      <rPr>
        <sz val="11"/>
        <color rgb="FF000000"/>
        <rFont val="Times New Roman"/>
      </rPr>
      <t xml:space="preserve">                           </t>
    </r>
    <r>
      <rPr>
        <b/>
        <u/>
        <sz val="11"/>
        <color rgb="FF000000"/>
        <rFont val="Times New Roman"/>
      </rPr>
      <t xml:space="preserve">Control 4:
</t>
    </r>
    <r>
      <rPr>
        <sz val="11"/>
        <color rgb="FF000000"/>
        <rFont val="Times New Roman"/>
      </rPr>
      <t xml:space="preserve">
Se verifica la aplicación del control, con la revisión de las siguientes evidencias:
* Correos de notificacion de PQR
*Respuesta de los PQR por parte de la Gerencia Administrativa.
</t>
    </r>
    <r>
      <rPr>
        <b/>
        <sz val="11"/>
        <color rgb="FF000000"/>
        <rFont val="Times New Roman"/>
      </rPr>
      <t>No aplica la  materialización el riesgo</t>
    </r>
  </si>
  <si>
    <t>GESTION DE ADECUACIÓN Y MANTENIMIENTO DE BIENES</t>
  </si>
  <si>
    <t>Garantizar las condiciones mínimas de calidad y habitabilidad de nuestros Niños, Niñas, Adolescentes y Jóvenes (NNAJ) y de todos los procesos del Instituto a través del mantenimiento físico preventivo y correctivo de bienes muebles e inmuebles que componen la infraestructura del IDIPRON, con el fin de fortalecer la gestión administrativa, de comunicaciones e infraestructura de conformidad con los lineamientos legales establecidos.</t>
  </si>
  <si>
    <t xml:space="preserve">El proceso inicia con el cronograma de las actividades a realizar y la contratación de los servicios requeridos, los cuales son administrados y puestos a disposición de los diferentes procesos definidos por el IDIPRON para el cumplimiento de su misión, así mismo se realizan periódicamente acciones preventivas o de mantenimiento a los Bienes muebles e inmuebles, equipos y maquinaria, como a la infraestructura física y termina con la retroalimentación en la calidad de los servicios prestados. </t>
  </si>
  <si>
    <t>Quejas y denuncias</t>
  </si>
  <si>
    <t>Incumplimiento de las condiciones mínimas de calidad y habitabilidad de los bienes muebles e inmuebles del Instituto</t>
  </si>
  <si>
    <t>Posibilidad de afectación reputacional por quejas o denuncias debido a incumplimiento de las condiciones mínimas de calidad y/o habitabilidad de la infraestructura física del Instituto o que se encuentran bajo su administración</t>
  </si>
  <si>
    <t>El/la líder del proceso de Gestión de Adecuación y Mantenimiento de Bienes</t>
  </si>
  <si>
    <t xml:space="preserve">Anualmente </t>
  </si>
  <si>
    <t>Verificar las necesidades de las unidades y sedes administrativas a intervenir</t>
  </si>
  <si>
    <t>Verificando que se dé prioridad a las necesidades identificadas en los  diagnósticos generales de las unidades y sedes administrativas por parte de los profesionales del proceso que realizan los diagnósticos de las UPIS y sedes, para proyectar el plan de mantenimiento anual</t>
  </si>
  <si>
    <t>El/a líder de procesoal determinar necesidades no identificadas por los/as profesionales del proceso asignados a la elaboración del diagnóstico, e incorpora una nueva necesidad en el plan de mantenimiento anual</t>
  </si>
  <si>
    <t>Plan de mantenimiento formulado</t>
  </si>
  <si>
    <t>Procedimientos Mantenimiento Bienes Inmuebles A-MBI-PR- 001 y Procedimiento Mantenimiento de Equipos A-MBI-PR-002</t>
  </si>
  <si>
    <t>Revisar los documentos del proceso a fin de incluir en ellos, el control 5 asociado a las PQRS</t>
  </si>
  <si>
    <t>Líder del proceso de Gestión de Adecuación y Mantenimiento de Bienes</t>
  </si>
  <si>
    <t>01/07/2025 al 31/10/2025</t>
  </si>
  <si>
    <t>El Gerente de Recursos Físicos en conjunto con el equipo de Gestión de Adecuación y Mantenimiento de Bienes se reunen para realizar el seguimiento del plan anual de mantenimiento en su ejecución y avance, para dar cumplimiento en la vigencia 2025 priorizando las intervenciones a realizar para dar cumplimiento.</t>
  </si>
  <si>
    <r>
      <rPr>
        <sz val="11"/>
        <color rgb="FF000000"/>
        <rFont val="Times New Roman"/>
      </rPr>
      <t xml:space="preserve">                  </t>
    </r>
    <r>
      <rPr>
        <b/>
        <u/>
        <sz val="11"/>
        <color rgb="FF000000"/>
        <rFont val="Times New Roman"/>
      </rPr>
      <t xml:space="preserve">         Control 1:
</t>
    </r>
    <r>
      <rPr>
        <sz val="11"/>
        <color rgb="FF000000"/>
        <rFont val="Times New Roman"/>
      </rPr>
      <t xml:space="preserve">Se evidencia la aplicación del control con las siguientes evidencias:
* Plan anual de mantenimiento en su ejecución y avance
</t>
    </r>
    <r>
      <rPr>
        <b/>
        <sz val="11"/>
        <color rgb="FF000000"/>
        <rFont val="Times New Roman"/>
      </rPr>
      <t xml:space="preserve">Acción de fortalecimiento:
</t>
    </r>
    <r>
      <rPr>
        <sz val="11"/>
        <color rgb="FF000000"/>
        <rFont val="Times New Roman"/>
      </rPr>
      <t xml:space="preserve">No se evidencia avance del mismo. Sin embargo, se encuentra en términos
</t>
    </r>
    <r>
      <rPr>
        <b/>
        <sz val="11"/>
        <color rgb="FF000000"/>
        <rFont val="Times New Roman"/>
      </rPr>
      <t xml:space="preserve">
No se materializo el riesgo</t>
    </r>
  </si>
  <si>
    <t>Control 1: se evidenció la ejecución de la actividad de control.
Accion de Fortalecimiento: Se reportó que durante este periodo no se dio aplicación a la actividad de control</t>
  </si>
  <si>
    <t>Los/as profesionales del proceso de Gestión de Adecuación y Mantenimiento de Bienes</t>
  </si>
  <si>
    <t xml:space="preserve"> Verificar las condiciones de  habitabilidad y el estado de los inmuebles de las sedes y  UPIS</t>
  </si>
  <si>
    <t>Se elabora un diagnóstico general  y un diagnóstico de accesibilidad de las unidades y sedes administrativas, verificando  las condiciones de habitabilidad y el estado de los inmuebles, así como el cumplimiento de la normatividad vigente.</t>
  </si>
  <si>
    <t xml:space="preserve">Se entrega un reporte mediante memorando a la Alta Dirección informando que las condiciones no están dadas para habitabilidad </t>
  </si>
  <si>
    <t xml:space="preserve">Formato Diagnóstico técnico general de bien inmueble A-GAMB-FT-012
Memorando ( Cuando aplique)
</t>
  </si>
  <si>
    <t>001 CUIDADO Y MANTENIMIENTO DE LA INFRAESTRUCTURA A-GAMB-MA-001</t>
  </si>
  <si>
    <t>En el monitoreo para este cuatrimestre del segundo reporte no aplica este control, teniendo en cuenta que el reporte es anual y se aplica de esta manera.</t>
  </si>
  <si>
    <r>
      <rPr>
        <sz val="11"/>
        <color rgb="FF000000"/>
        <rFont val="Times New Roman"/>
      </rPr>
      <t xml:space="preserve">                             </t>
    </r>
    <r>
      <rPr>
        <b/>
        <u/>
        <sz val="11"/>
        <color rgb="FF000000"/>
        <rFont val="Times New Roman"/>
      </rPr>
      <t xml:space="preserve">  Control 2:
</t>
    </r>
    <r>
      <rPr>
        <sz val="11"/>
        <color rgb="FF000000"/>
        <rFont val="Times New Roman"/>
      </rPr>
      <t xml:space="preserve">
No fue necesario  la aplicación del control en este periodo, dado a que se aplica anualmente. Y fue reportado en el  primer seguimiento cuatrimestral de la vigencia
</t>
    </r>
    <r>
      <rPr>
        <b/>
        <sz val="11"/>
        <color rgb="FF000000"/>
        <rFont val="Times New Roman"/>
      </rPr>
      <t>No se esablecieron acciones de Fortalecimiento
No se materializo el riesgo</t>
    </r>
  </si>
  <si>
    <t>Control 2: Se reportó que durante este periodo no se dio aplicación a la actividad de control
Accion de Fortalecimiento: Se reportó que durante este periodo no se dio aplicación a la actividad de control</t>
  </si>
  <si>
    <t>El/la Gerente de Recursos Físicos y su equipo de trabajo</t>
  </si>
  <si>
    <t xml:space="preserve">Verificar los avances obtenidos contra la programación realizada dentro del Plan Anual de Mantenimiento </t>
  </si>
  <si>
    <t>Se supervisa la oportuna  ejecución del plan de mantenimiento y el cumplimiento de las acciones programadas verificando los avances obtenidos contra la programación realizada a través de reunión</t>
  </si>
  <si>
    <t>En caso de que se determinen atrasos o incumplimientos en las acciones planeadas se generan acciones de contingencia que permitan avanzar en el cumplimiento del plan.</t>
  </si>
  <si>
    <t>Acta de reunión</t>
  </si>
  <si>
    <t xml:space="preserve">MANTENIMIENTO DE BIENES INMUEBLES A-GAMB-PR-001 </t>
  </si>
  <si>
    <t>Se realizó reunión trimestral del proceso de Gestión de Adecuación y Mantenimiento de Bienes del segundo trimestre para el seguimiento del Plan de Mantenimiento de la Infraestructura de la vigencia 2025, se verificó el avance del mismo y se prioriza las actividades  para dar cumplimiento.</t>
  </si>
  <si>
    <r>
      <rPr>
        <sz val="11"/>
        <color rgb="FF000000"/>
        <rFont val="Times New Roman"/>
      </rPr>
      <t xml:space="preserve">                              </t>
    </r>
    <r>
      <rPr>
        <b/>
        <u/>
        <sz val="11"/>
        <color rgb="FF000000"/>
        <rFont val="Times New Roman"/>
      </rPr>
      <t xml:space="preserve">  Control 3:
</t>
    </r>
    <r>
      <rPr>
        <sz val="11"/>
        <color rgb="FF000000"/>
        <rFont val="Times New Roman"/>
      </rPr>
      <t xml:space="preserve">
Se evidencia la adecuada aplicación del control con las siguiente evidencia:
* Acta de reunión de Seguimiento segundo trimestre GAMB 
</t>
    </r>
    <r>
      <rPr>
        <b/>
        <sz val="11"/>
        <color rgb="FF000000"/>
        <rFont val="Times New Roman"/>
      </rPr>
      <t>No se materializo el riesgo</t>
    </r>
  </si>
  <si>
    <t>Control 3: se evidenció la ejecución de la actividad de control.
Accion de Fortalecimiento: Se reportó que durante este periodo no se dio aplicación a la actividad de control</t>
  </si>
  <si>
    <t xml:space="preserve">Cuando se presenta un imprevisto que afecte la habitabilidad de un bien inmueble y/o calidad de equipos </t>
  </si>
  <si>
    <t>Verificar el imprevisto y los recursos para su atención en el menor tiempo posible</t>
  </si>
  <si>
    <t>El proceso de Gestión de Adecuación y Mantenimiento de Bienes verifica la situación, realiza diagnóstico, se solicitan los materiales y se realiza la intervención en el menor tiempo posible.</t>
  </si>
  <si>
    <t>Si no se cuenta con los recursos para atender los imprevistos, no atienden de manera inmediata, dejando en el Formato de  Control de Inspección y Ejecución de mantenimiento de Bienes e Infraestructura, la anotación que queda pendiente la atención del imprevisto</t>
  </si>
  <si>
    <t xml:space="preserve">Formato de  Control de Inspección y Ejecución de mantenimiento de Bienes e Infraestructura  A-GAMB-FT-007
</t>
  </si>
  <si>
    <t>001 MANTENIMIENTO DE BIENES INMUEBLES A-MBI-PR-001</t>
  </si>
  <si>
    <t>Se atendió oportuna y eficazmente la emergencia presentada durante el periodo (De cambio de la cerradura de la sede calle 15 de la puerta principal de la bodega de convenios el dia 7 de julio de 2025).</t>
  </si>
  <si>
    <r>
      <rPr>
        <sz val="11"/>
        <color rgb="FF000000"/>
        <rFont val="Times New Roman"/>
      </rPr>
      <t xml:space="preserve">                      </t>
    </r>
    <r>
      <rPr>
        <b/>
        <u/>
        <sz val="11"/>
        <color rgb="FF000000"/>
        <rFont val="Times New Roman"/>
      </rPr>
      <t xml:space="preserve">  Control 4:
</t>
    </r>
    <r>
      <rPr>
        <sz val="11"/>
        <color rgb="FF000000"/>
        <rFont val="Times New Roman"/>
      </rPr>
      <t xml:space="preserve">
Se evidencia la aplicación del control con las siguientes evidencias:
*Formato de  Control de Inspección y Ejecución de mantenimiento de Bienes e Infraestructura  A-GAMB-FT-007, para la sede calle 15.
</t>
    </r>
    <r>
      <rPr>
        <b/>
        <sz val="11"/>
        <color rgb="FF000000"/>
        <rFont val="Times New Roman"/>
      </rPr>
      <t xml:space="preserve">
No se materializó el riesgo</t>
    </r>
  </si>
  <si>
    <t>Control 4: se evidenció la ejecución de la actividad de control.
Accion de Fortalecimiento: Se reportó que durante este periodo no se dio aplicación a la actividad de control</t>
  </si>
  <si>
    <t xml:space="preserve">El/la profesional delegado por la Gerencia de Recursos Físicos </t>
  </si>
  <si>
    <t>En caso de que se reciban PQRS relacionadas con la situación de calidad y/o habitabilidad de la infraestructura física del Instituto</t>
  </si>
  <si>
    <t xml:space="preserve">Verificar los casos asignados de PQRS relacionadas al proceso de Gestión y Adecuación de Mantenimiento de Bienes para dar respuesta oportuna </t>
  </si>
  <si>
    <t xml:space="preserve">Se identifica mediante el correo electrónico de la gerencia de Recursos Físicos, la asignación por parte de Atención al Ciudadano de PQRS relacionada con la infraestructura o inmuebles, se identifica si es posible realizar las intervenciones requeridas y se analiza para dar respuesta a la PQRS asignada </t>
  </si>
  <si>
    <t>En el caso que no se responda la PQRS en los tiempos determinados, se procede a dar respuesta inmediata a la PQRS</t>
  </si>
  <si>
    <t>Respuesta a la PQRS en el aplicativo Bogotá Te Escucha y correo electrónico a Atención al Ciudadano con la respuesta generada</t>
  </si>
  <si>
    <t>No se recibieron PQRS relacionadas con la misma situación de calidad y/o habitabilidad de la infraestructura física del Instituto en la misma UPI.</t>
  </si>
  <si>
    <r>
      <rPr>
        <sz val="11"/>
        <color rgb="FF000000"/>
        <rFont val="Times New Roman"/>
      </rPr>
      <t xml:space="preserve">     </t>
    </r>
    <r>
      <rPr>
        <b/>
        <u/>
        <sz val="11"/>
        <color rgb="FF000000"/>
        <rFont val="Times New Roman"/>
      </rPr>
      <t xml:space="preserve">Control 5:
</t>
    </r>
    <r>
      <rPr>
        <sz val="11"/>
        <color rgb="FF000000"/>
        <rFont val="Times New Roman"/>
      </rPr>
      <t>No fue necesario  la aplicación del control en este periodo, dado a que no se presentaron PQRS.</t>
    </r>
  </si>
  <si>
    <t>Control 5: Se reportó que durante este periodo no se dio aplicación a la actividad de control
Accion de Fortalecimiento: Se reportó que durante este periodo no se dio aplicación a la actividad de control</t>
  </si>
  <si>
    <t xml:space="preserve">El/la Gerente de Recursos Físicos </t>
  </si>
  <si>
    <t>Verificar que la infraestructura de la entidad se encuentre asegurada contra situaciones inesperadas y ambientales que afecten las condiciones mínimas de habitabilidad</t>
  </si>
  <si>
    <t xml:space="preserve">Se revisa que la entidad cuente con las pólizas todo riesgo sin vencimiento de las fechas de cobertura </t>
  </si>
  <si>
    <t>Se generan alertas mediante correo electrónico sobre las fechas de vencimiento de las pólizas a la Gerencia Administrativa, con el fin de agilizar el trámite de la póliza</t>
  </si>
  <si>
    <t xml:space="preserve">Pólizas vigentes
Correo electrónico (Cuando aplique)
</t>
  </si>
  <si>
    <t>El Gerente de Recursos Físicos verificó que la infraestructura de la entidad se encuentra asegurada contra situaciones inesperadas y ambientales que afecten las condiciones minimas de habitabilidad.</t>
  </si>
  <si>
    <r>
      <rPr>
        <sz val="11"/>
        <color rgb="FF000000"/>
        <rFont val="Times New Roman"/>
      </rPr>
      <t xml:space="preserve">                    </t>
    </r>
    <r>
      <rPr>
        <u/>
        <sz val="11"/>
        <color rgb="FF000000"/>
        <rFont val="Times New Roman"/>
      </rPr>
      <t xml:space="preserve">    </t>
    </r>
    <r>
      <rPr>
        <b/>
        <u/>
        <sz val="11"/>
        <color rgb="FF000000"/>
        <rFont val="Times New Roman"/>
      </rPr>
      <t xml:space="preserve">Control 6:
</t>
    </r>
    <r>
      <rPr>
        <sz val="11"/>
        <color rgb="FF000000"/>
        <rFont val="Times New Roman"/>
      </rPr>
      <t xml:space="preserve">
Se evidencia la aplicación del control con las siguiente evidencia:         
</t>
    </r>
    <r>
      <rPr>
        <b/>
        <sz val="11"/>
        <color rgb="FF000000"/>
        <rFont val="Times New Roman"/>
      </rPr>
      <t xml:space="preserve">* </t>
    </r>
    <r>
      <rPr>
        <sz val="11"/>
        <color rgb="FF000000"/>
        <rFont val="Times New Roman"/>
      </rPr>
      <t xml:space="preserve">La entidad se encuentra asegurada contra situaciones inesperadas y ambientales que afecten las condiciones minimas de habitabilidad con la </t>
    </r>
    <r>
      <rPr>
        <b/>
        <sz val="11"/>
        <color rgb="FF000000"/>
        <rFont val="Times New Roman"/>
      </rPr>
      <t>Pólizas vigentes 2201225004303
No se materializó el riesgo</t>
    </r>
  </si>
  <si>
    <t>Control 6: se evidenció la ejecución de la actividad de control.
Accion de Fortalecimiento: Se reportó que durante este periodo no se dio aplicación a la actividad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</si>
</sst>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1" formatCode="_-* #,##0_-;\-* #,##0_-;_-* &quot;-&quot;_-;_-@_-"/>
    <numFmt numFmtId="164" formatCode="0.0%"/>
    <numFmt numFmtId="165" formatCode="d/m/yyyy"/>
  </numFmts>
  <fonts count="45" x14ac:knownFonts="1">
    <font>
      <sz val="11"/>
      <color theme="1"/>
      <name val="Calibri"/>
      <family val="2"/>
      <scheme val="minor"/>
    </font>
    <font>
      <b/>
      <sz val="12"/>
      <color theme="1"/>
      <name val="Times New Roman"/>
      <family val="1"/>
    </font>
    <font>
      <sz val="12"/>
      <color theme="1"/>
      <name val="Times New Roman"/>
      <family val="1"/>
    </font>
    <font>
      <sz val="14"/>
      <color theme="1"/>
      <name val="Times New Roman"/>
      <family val="1"/>
    </font>
    <font>
      <b/>
      <sz val="10"/>
      <color theme="1"/>
      <name val="Times New Roman"/>
      <family val="1"/>
    </font>
    <font>
      <sz val="14"/>
      <name val="Times New Roman"/>
      <family val="1"/>
    </font>
    <font>
      <sz val="11"/>
      <color theme="1"/>
      <name val="Calibri"/>
      <family val="2"/>
      <scheme val="minor"/>
    </font>
    <font>
      <b/>
      <sz val="16"/>
      <color theme="1"/>
      <name val="Times New Roman"/>
      <family val="1"/>
    </font>
    <font>
      <sz val="12"/>
      <name val="Times New Roman"/>
      <family val="1"/>
    </font>
    <font>
      <b/>
      <sz val="18"/>
      <color theme="1"/>
      <name val="Times New Roman"/>
      <family val="1"/>
    </font>
    <font>
      <sz val="10"/>
      <color theme="1"/>
      <name val="Times New Roman"/>
      <family val="1"/>
    </font>
    <font>
      <b/>
      <sz val="9"/>
      <color indexed="81"/>
      <name val="Tahoma"/>
      <family val="2"/>
    </font>
    <font>
      <sz val="11"/>
      <color rgb="FF000000"/>
      <name val="Times New Roman"/>
      <family val="1"/>
    </font>
    <font>
      <b/>
      <sz val="12"/>
      <color rgb="FF000000"/>
      <name val="Times New Roman"/>
      <family val="1"/>
    </font>
    <font>
      <sz val="12"/>
      <color theme="1"/>
      <name val="Arial"/>
      <family val="2"/>
    </font>
    <font>
      <u/>
      <sz val="11"/>
      <color theme="10"/>
      <name val="Calibri"/>
      <family val="2"/>
      <scheme val="minor"/>
    </font>
    <font>
      <sz val="11"/>
      <name val="Calibri"/>
      <family val="2"/>
    </font>
    <font>
      <b/>
      <sz val="10"/>
      <name val="Times New Roman"/>
      <family val="1"/>
    </font>
    <font>
      <sz val="10"/>
      <name val="Times New Roman"/>
      <family val="1"/>
    </font>
    <font>
      <sz val="11"/>
      <color rgb="FF000000"/>
      <name val="Times New Roman"/>
    </font>
    <font>
      <b/>
      <sz val="11"/>
      <color rgb="FF000000"/>
      <name val="Times New Roman"/>
    </font>
    <font>
      <sz val="10"/>
      <color theme="1"/>
      <name val="tim"/>
    </font>
    <font>
      <sz val="8.5"/>
      <color theme="1"/>
      <name val="tim"/>
    </font>
    <font>
      <sz val="11"/>
      <color rgb="FF242424"/>
      <name val="tim"/>
    </font>
    <font>
      <b/>
      <sz val="12"/>
      <color rgb="FF000000"/>
      <name val="Times New Roman"/>
    </font>
    <font>
      <b/>
      <sz val="8"/>
      <color rgb="FF000000"/>
      <name val="Times New Roman"/>
    </font>
    <font>
      <sz val="8"/>
      <color rgb="FF000000"/>
      <name val="Times New Roman"/>
    </font>
    <font>
      <sz val="12"/>
      <color rgb="FF000000"/>
      <name val="Times New Roman"/>
    </font>
    <font>
      <sz val="8"/>
      <color rgb="FF000000"/>
      <name val="Times New Roman"/>
      <family val="1"/>
    </font>
    <font>
      <sz val="11"/>
      <color rgb="FF000000"/>
      <name val="Arial"/>
      <family val="2"/>
      <charset val="1"/>
    </font>
    <font>
      <b/>
      <sz val="14"/>
      <color theme="1"/>
      <name val="Times New Roman"/>
      <family val="1"/>
    </font>
    <font>
      <sz val="11"/>
      <name val="Times New Roman"/>
      <family val="1"/>
    </font>
    <font>
      <b/>
      <sz val="9"/>
      <color rgb="FF000000"/>
      <name val="Tahoma"/>
      <family val="2"/>
    </font>
    <font>
      <sz val="12"/>
      <color rgb="FF000000"/>
      <name val="Times New Roman"/>
      <family val="1"/>
    </font>
    <font>
      <sz val="12"/>
      <color rgb="FFFF0000"/>
      <name val="Times New Roman"/>
      <family val="1"/>
    </font>
    <font>
      <sz val="11"/>
      <color rgb="FFFF0000"/>
      <name val="Times New Roman"/>
    </font>
    <font>
      <sz val="10"/>
      <color rgb="FF000000"/>
      <name val="Times New Roman"/>
    </font>
    <font>
      <b/>
      <sz val="10"/>
      <color rgb="FF000000"/>
      <name val="Times New Roman"/>
    </font>
    <font>
      <b/>
      <u/>
      <sz val="12"/>
      <color rgb="FF000000"/>
      <name val="Times New Roman"/>
    </font>
    <font>
      <i/>
      <sz val="12"/>
      <color rgb="FF000000"/>
      <name val="Times New Roman"/>
    </font>
    <font>
      <sz val="14"/>
      <color rgb="FF000000"/>
      <name val="Times New Roman"/>
      <family val="1"/>
    </font>
    <font>
      <b/>
      <u/>
      <sz val="11"/>
      <color rgb="FF000000"/>
      <name val="Times New Roman"/>
    </font>
    <font>
      <b/>
      <sz val="12"/>
      <name val="Times New Roman"/>
      <family val="1"/>
    </font>
    <font>
      <sz val="12"/>
      <color rgb="FF000000"/>
      <name val="Times New Roman"/>
      <charset val="1"/>
    </font>
    <font>
      <u/>
      <sz val="11"/>
      <color rgb="FF000000"/>
      <name val="Times New Roman"/>
    </font>
  </fonts>
  <fills count="6">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indexed="64"/>
      </bottom>
      <diagonal/>
    </border>
    <border>
      <left/>
      <right style="medium">
        <color rgb="FF000000"/>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top style="thin">
        <color indexed="64"/>
      </top>
      <bottom/>
      <diagonal/>
    </border>
    <border>
      <left/>
      <right style="medium">
        <color rgb="FF000000"/>
      </right>
      <top style="thin">
        <color indexed="64"/>
      </top>
      <bottom/>
      <diagonal/>
    </border>
    <border>
      <left style="medium">
        <color indexed="64"/>
      </left>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right style="thin">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medium">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medium">
        <color rgb="FF000000"/>
      </right>
      <top style="thin">
        <color rgb="FF000000"/>
      </top>
      <bottom style="thin">
        <color indexed="64"/>
      </bottom>
      <diagonal/>
    </border>
    <border>
      <left style="medium">
        <color indexed="64"/>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style="medium">
        <color indexed="64"/>
      </bottom>
      <diagonal/>
    </border>
    <border>
      <left/>
      <right style="thin">
        <color rgb="FF000000"/>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medium">
        <color rgb="FF000000"/>
      </left>
      <right style="thin">
        <color indexed="64"/>
      </right>
      <top style="thin">
        <color rgb="FF000000"/>
      </top>
      <bottom/>
      <diagonal/>
    </border>
    <border>
      <left style="medium">
        <color indexed="64"/>
      </left>
      <right/>
      <top style="thin">
        <color indexed="64"/>
      </top>
      <bottom style="thin">
        <color rgb="FF000000"/>
      </bottom>
      <diagonal/>
    </border>
    <border>
      <left style="medium">
        <color rgb="FF000000"/>
      </left>
      <right style="thin">
        <color indexed="64"/>
      </right>
      <top/>
      <bottom/>
      <diagonal/>
    </border>
    <border>
      <left style="medium">
        <color indexed="64"/>
      </left>
      <right/>
      <top/>
      <bottom style="thin">
        <color rgb="FF000000"/>
      </bottom>
      <diagonal/>
    </border>
    <border>
      <left style="medium">
        <color rgb="FF000000"/>
      </left>
      <right style="thin">
        <color indexed="64"/>
      </right>
      <top/>
      <bottom style="thin">
        <color indexed="64"/>
      </bottom>
      <diagonal/>
    </border>
  </borders>
  <cellStyleXfs count="3">
    <xf numFmtId="0" fontId="0" fillId="0" borderId="0"/>
    <xf numFmtId="41" fontId="6" fillId="0" borderId="0" applyFont="0" applyFill="0" applyBorder="0" applyAlignment="0" applyProtection="0"/>
    <xf numFmtId="0" fontId="15" fillId="0" borderId="0" applyNumberFormat="0" applyFill="0" applyBorder="0" applyAlignment="0" applyProtection="0"/>
  </cellStyleXfs>
  <cellXfs count="431">
    <xf numFmtId="0" fontId="0" fillId="0" borderId="0" xfId="0"/>
    <xf numFmtId="0" fontId="2" fillId="0" borderId="0" xfId="0" applyFont="1"/>
    <xf numFmtId="0" fontId="2" fillId="0" borderId="0" xfId="0" applyFont="1" applyAlignment="1">
      <alignment horizontal="left"/>
    </xf>
    <xf numFmtId="0" fontId="0" fillId="0" borderId="0" xfId="0" applyAlignment="1">
      <alignment horizontal="left"/>
    </xf>
    <xf numFmtId="0" fontId="2" fillId="0" borderId="0" xfId="0" applyFont="1" applyAlignment="1">
      <alignment wrapText="1"/>
    </xf>
    <xf numFmtId="0" fontId="0" fillId="0" borderId="0" xfId="0" applyAlignment="1">
      <alignment horizontal="center" vertical="center"/>
    </xf>
    <xf numFmtId="0" fontId="2" fillId="0" borderId="1" xfId="0" applyFont="1" applyBorder="1" applyAlignment="1">
      <alignment horizontal="center" vertical="center" textRotation="90"/>
    </xf>
    <xf numFmtId="0" fontId="1"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3" fillId="2" borderId="27" xfId="0" applyFont="1" applyFill="1" applyBorder="1" applyAlignment="1">
      <alignment horizontal="center" vertical="center" textRotation="90"/>
    </xf>
    <xf numFmtId="0" fontId="5" fillId="2" borderId="5"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2" fillId="2" borderId="28" xfId="0" applyFont="1" applyFill="1" applyBorder="1" applyAlignment="1">
      <alignment horizontal="center" vertical="center" textRotation="90" wrapText="1"/>
    </xf>
    <xf numFmtId="0" fontId="2" fillId="2" borderId="27" xfId="0" applyFont="1" applyFill="1" applyBorder="1" applyAlignment="1">
      <alignment horizontal="center" vertical="center" textRotation="90"/>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textRotation="90"/>
    </xf>
    <xf numFmtId="0" fontId="2" fillId="2" borderId="5" xfId="0" applyFont="1" applyFill="1" applyBorder="1" applyAlignment="1">
      <alignment horizontal="center" vertical="center" textRotation="90" wrapText="1"/>
    </xf>
    <xf numFmtId="0" fontId="2" fillId="2" borderId="27" xfId="0" applyFont="1" applyFill="1" applyBorder="1" applyAlignment="1">
      <alignment horizontal="center" vertical="center"/>
    </xf>
    <xf numFmtId="0" fontId="3" fillId="3" borderId="5"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justify" vertical="center" wrapText="1"/>
    </xf>
    <xf numFmtId="0" fontId="2" fillId="2" borderId="20" xfId="0" applyFont="1" applyFill="1" applyBorder="1"/>
    <xf numFmtId="0" fontId="2" fillId="2" borderId="7" xfId="0" applyFont="1" applyFill="1" applyBorder="1"/>
    <xf numFmtId="0" fontId="1" fillId="2" borderId="5" xfId="0" applyFont="1" applyFill="1" applyBorder="1" applyAlignment="1">
      <alignment horizontal="center" vertical="center"/>
    </xf>
    <xf numFmtId="0" fontId="2" fillId="2" borderId="28" xfId="0" applyFont="1" applyFill="1" applyBorder="1" applyAlignment="1">
      <alignment horizontal="center" vertical="center" wrapText="1"/>
    </xf>
    <xf numFmtId="0" fontId="10" fillId="0" borderId="0" xfId="0" applyFont="1"/>
    <xf numFmtId="0" fontId="4" fillId="0" borderId="0" xfId="0" applyFont="1"/>
    <xf numFmtId="0" fontId="5" fillId="2" borderId="5" xfId="0" applyFont="1" applyFill="1" applyBorder="1" applyAlignment="1">
      <alignment horizontal="center" vertical="center" wrapText="1"/>
    </xf>
    <xf numFmtId="0" fontId="2" fillId="4" borderId="1" xfId="0" applyFont="1" applyFill="1" applyBorder="1" applyAlignment="1">
      <alignment horizontal="center" vertical="center"/>
    </xf>
    <xf numFmtId="9" fontId="8" fillId="4" borderId="1" xfId="0" applyNumberFormat="1" applyFont="1" applyFill="1" applyBorder="1" applyAlignment="1">
      <alignment horizontal="center" vertical="center"/>
    </xf>
    <xf numFmtId="9"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textRotation="90"/>
    </xf>
    <xf numFmtId="164" fontId="2" fillId="4" borderId="1" xfId="0" applyNumberFormat="1" applyFont="1" applyFill="1" applyBorder="1" applyAlignment="1">
      <alignment horizontal="center" vertical="center"/>
    </xf>
    <xf numFmtId="0" fontId="3" fillId="4" borderId="1" xfId="0" applyFont="1" applyFill="1" applyBorder="1" applyAlignment="1">
      <alignment horizontal="center" vertical="center" textRotation="90"/>
    </xf>
    <xf numFmtId="9" fontId="2" fillId="4" borderId="1" xfId="0" applyNumberFormat="1" applyFont="1" applyFill="1" applyBorder="1" applyAlignment="1">
      <alignment horizontal="center" vertical="center" textRotation="90"/>
    </xf>
    <xf numFmtId="0" fontId="2" fillId="4" borderId="1" xfId="0" applyFont="1" applyFill="1" applyBorder="1" applyAlignment="1">
      <alignment vertical="center" textRotation="90"/>
    </xf>
    <xf numFmtId="0" fontId="2" fillId="2" borderId="1" xfId="0" applyFont="1" applyFill="1" applyBorder="1" applyAlignment="1">
      <alignment horizontal="center" vertical="center" wrapText="1"/>
    </xf>
    <xf numFmtId="0" fontId="0" fillId="0" borderId="0" xfId="0" applyAlignment="1">
      <alignment horizontal="right" vertical="center"/>
    </xf>
    <xf numFmtId="0" fontId="10" fillId="2" borderId="38"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2" fillId="2" borderId="36" xfId="0" applyFont="1" applyFill="1" applyBorder="1" applyAlignment="1">
      <alignment horizontal="center" vertical="center" textRotation="90"/>
    </xf>
    <xf numFmtId="14" fontId="10" fillId="0" borderId="0" xfId="0" applyNumberFormat="1" applyFont="1" applyAlignment="1" applyProtection="1">
      <alignment horizontal="center" vertical="center"/>
      <protection locked="0"/>
    </xf>
    <xf numFmtId="0" fontId="12"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vertical="center"/>
    </xf>
    <xf numFmtId="0" fontId="10" fillId="0" borderId="0" xfId="0" applyFont="1" applyAlignment="1" applyProtection="1">
      <alignment horizontal="center" vertical="center" wrapText="1"/>
      <protection locked="0"/>
    </xf>
    <xf numFmtId="0" fontId="13" fillId="0" borderId="0" xfId="0" applyFont="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9" fontId="3" fillId="0" borderId="0" xfId="0" applyNumberFormat="1" applyFont="1" applyAlignment="1">
      <alignment horizontal="center" vertical="center"/>
    </xf>
    <xf numFmtId="9" fontId="3" fillId="0" borderId="0" xfId="0" applyNumberFormat="1" applyFont="1" applyAlignment="1">
      <alignment horizontal="center" vertical="center" wrapText="1"/>
    </xf>
    <xf numFmtId="41" fontId="3" fillId="0" borderId="0" xfId="1" applyFont="1" applyFill="1" applyBorder="1" applyAlignment="1">
      <alignment horizontal="center" vertical="center" wrapText="1"/>
    </xf>
    <xf numFmtId="0" fontId="9" fillId="0" borderId="0" xfId="0" applyFont="1" applyAlignment="1">
      <alignment horizontal="center" vertical="center" textRotation="90"/>
    </xf>
    <xf numFmtId="0" fontId="2" fillId="0" borderId="0" xfId="0" applyFont="1" applyAlignment="1">
      <alignment horizontal="center" vertical="center"/>
    </xf>
    <xf numFmtId="0" fontId="2" fillId="0" borderId="0" xfId="0" applyFont="1" applyAlignment="1">
      <alignment horizontal="center" vertical="center" textRotation="90"/>
    </xf>
    <xf numFmtId="9" fontId="8" fillId="0" borderId="0" xfId="0" applyNumberFormat="1" applyFont="1" applyAlignment="1">
      <alignment horizontal="center" vertical="center"/>
    </xf>
    <xf numFmtId="0" fontId="2" fillId="0" borderId="0" xfId="0" applyFont="1" applyAlignment="1">
      <alignment horizontal="center" vertical="center" textRotation="90" wrapText="1"/>
    </xf>
    <xf numFmtId="0" fontId="8" fillId="0" borderId="0" xfId="0" applyFont="1" applyAlignment="1">
      <alignment horizontal="center" vertical="center" textRotation="90" wrapText="1"/>
    </xf>
    <xf numFmtId="9"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3" fillId="0" borderId="0" xfId="0" applyFont="1" applyAlignment="1">
      <alignment horizontal="center" vertical="center" textRotation="90"/>
    </xf>
    <xf numFmtId="9" fontId="2" fillId="0" borderId="0" xfId="0" applyNumberFormat="1" applyFont="1" applyAlignment="1">
      <alignment horizontal="center" vertical="center" textRotation="90"/>
    </xf>
    <xf numFmtId="0" fontId="2" fillId="0" borderId="0" xfId="0" applyFont="1" applyAlignment="1">
      <alignment vertical="center" textRotation="90"/>
    </xf>
    <xf numFmtId="0" fontId="1" fillId="0" borderId="0" xfId="0" applyFont="1" applyAlignment="1">
      <alignment horizontal="center" vertical="center" textRotation="90"/>
    </xf>
    <xf numFmtId="0" fontId="5" fillId="0" borderId="1" xfId="0" applyFont="1" applyBorder="1" applyAlignment="1">
      <alignment horizontal="center" vertical="center"/>
    </xf>
    <xf numFmtId="0" fontId="2" fillId="0" borderId="1" xfId="0" applyFont="1" applyBorder="1" applyAlignment="1">
      <alignment horizontal="justify" vertical="center"/>
    </xf>
    <xf numFmtId="0" fontId="14" fillId="0" borderId="1" xfId="0" applyFont="1" applyBorder="1" applyAlignment="1">
      <alignment horizontal="justify" vertical="center"/>
    </xf>
    <xf numFmtId="0" fontId="2" fillId="2" borderId="5"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vertical="center"/>
    </xf>
    <xf numFmtId="0" fontId="0" fillId="0" borderId="1" xfId="0" applyBorder="1"/>
    <xf numFmtId="14"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4" fillId="0" borderId="1" xfId="0" applyFont="1" applyBorder="1"/>
    <xf numFmtId="0" fontId="12" fillId="0" borderId="1" xfId="0" applyFont="1" applyBorder="1" applyAlignment="1">
      <alignment vertical="center" wrapText="1"/>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xf>
    <xf numFmtId="9" fontId="3" fillId="4" borderId="1" xfId="0" applyNumberFormat="1" applyFont="1" applyFill="1" applyBorder="1" applyAlignment="1">
      <alignment horizontal="center" vertical="center"/>
    </xf>
    <xf numFmtId="9" fontId="3" fillId="0" borderId="1" xfId="0" applyNumberFormat="1" applyFont="1" applyBorder="1" applyAlignment="1">
      <alignment horizontal="center" vertical="center" wrapText="1"/>
    </xf>
    <xf numFmtId="41" fontId="2" fillId="0" borderId="1" xfId="1" applyFont="1" applyBorder="1" applyAlignment="1">
      <alignment horizontal="center" vertical="center" wrapText="1"/>
    </xf>
    <xf numFmtId="165" fontId="2" fillId="0" borderId="1" xfId="0" applyNumberFormat="1" applyFont="1" applyBorder="1" applyAlignment="1">
      <alignment horizontal="center" vertical="center" wrapText="1"/>
    </xf>
    <xf numFmtId="0" fontId="0" fillId="0" borderId="1" xfId="0" applyBorder="1" applyAlignment="1">
      <alignment horizontal="left"/>
    </xf>
    <xf numFmtId="0" fontId="10" fillId="0" borderId="1" xfId="0" applyFont="1" applyBorder="1"/>
    <xf numFmtId="0" fontId="2" fillId="2" borderId="1" xfId="0" applyFont="1" applyFill="1" applyBorder="1"/>
    <xf numFmtId="0" fontId="3" fillId="2" borderId="1" xfId="0" applyFont="1" applyFill="1" applyBorder="1" applyAlignment="1">
      <alignment horizontal="center" vertical="center" textRotation="90"/>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10"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8" fillId="0" borderId="1" xfId="0" applyFont="1" applyBorder="1" applyAlignment="1">
      <alignment horizontal="justify" vertical="center" wrapText="1"/>
    </xf>
    <xf numFmtId="0" fontId="17" fillId="0" borderId="1" xfId="0" applyFont="1" applyBorder="1" applyAlignment="1">
      <alignment horizontal="justify" vertical="center"/>
    </xf>
    <xf numFmtId="0" fontId="19" fillId="0" borderId="45" xfId="0" applyFont="1" applyBorder="1" applyAlignment="1">
      <alignment horizontal="left" vertical="center" wrapText="1"/>
    </xf>
    <xf numFmtId="0" fontId="10" fillId="0" borderId="1" xfId="0" applyFont="1" applyBorder="1" applyAlignment="1" applyProtection="1">
      <alignment vertical="center" wrapText="1"/>
      <protection locked="0"/>
    </xf>
    <xf numFmtId="0" fontId="19" fillId="0" borderId="1" xfId="0" applyFont="1" applyBorder="1" applyAlignment="1">
      <alignment horizontal="left" vertical="center" wrapText="1"/>
    </xf>
    <xf numFmtId="0" fontId="19" fillId="0" borderId="1" xfId="0" applyFont="1" applyBorder="1" applyAlignment="1">
      <alignment vertical="center" wrapText="1"/>
    </xf>
    <xf numFmtId="14" fontId="21" fillId="0" borderId="2" xfId="0" applyNumberFormat="1" applyFont="1" applyBorder="1" applyAlignment="1" applyProtection="1">
      <alignment horizontal="center" vertical="center"/>
      <protection locked="0"/>
    </xf>
    <xf numFmtId="0" fontId="22" fillId="0" borderId="41" xfId="0" applyFont="1" applyBorder="1" applyAlignment="1">
      <alignment vertical="top" wrapText="1"/>
    </xf>
    <xf numFmtId="0" fontId="23" fillId="0" borderId="44" xfId="0" applyFont="1" applyBorder="1" applyAlignment="1">
      <alignment vertical="center"/>
    </xf>
    <xf numFmtId="0" fontId="23" fillId="0" borderId="0" xfId="0" applyFont="1" applyAlignment="1">
      <alignment vertical="center" wrapText="1"/>
    </xf>
    <xf numFmtId="0" fontId="12" fillId="0" borderId="46" xfId="0" applyFont="1" applyBorder="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vertical="center" wrapText="1"/>
    </xf>
    <xf numFmtId="0" fontId="1" fillId="2"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3" fillId="4" borderId="1" xfId="0" applyFont="1" applyFill="1" applyBorder="1" applyAlignment="1">
      <alignment horizontal="center" vertical="top"/>
    </xf>
    <xf numFmtId="0" fontId="9" fillId="4" borderId="1" xfId="0" applyFont="1" applyFill="1" applyBorder="1" applyAlignment="1">
      <alignment horizontal="center" vertical="center" textRotation="90"/>
    </xf>
    <xf numFmtId="0" fontId="1" fillId="0" borderId="1" xfId="0" applyFont="1" applyBorder="1" applyAlignment="1">
      <alignment horizontal="center" vertical="center" textRotation="90"/>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9" fontId="3" fillId="4" borderId="1" xfId="0" applyNumberFormat="1" applyFont="1" applyFill="1" applyBorder="1" applyAlignment="1">
      <alignment horizontal="center" vertical="top"/>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24"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7" fillId="0" borderId="0" xfId="0" applyFont="1" applyAlignment="1">
      <alignment horizontal="left" vertical="center"/>
    </xf>
    <xf numFmtId="0" fontId="9" fillId="4" borderId="1" xfId="0" applyFont="1" applyFill="1" applyBorder="1" applyAlignment="1">
      <alignment horizontal="center" vertical="center" textRotation="90"/>
    </xf>
    <xf numFmtId="0" fontId="1" fillId="0" borderId="1" xfId="0" applyFont="1" applyBorder="1" applyAlignment="1">
      <alignment horizontal="center" vertical="center" textRotation="90"/>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9" fontId="3" fillId="4" borderId="1" xfId="0" applyNumberFormat="1" applyFont="1" applyFill="1" applyBorder="1" applyAlignment="1">
      <alignment horizontal="center" vertical="top"/>
    </xf>
    <xf numFmtId="9" fontId="2" fillId="0" borderId="1" xfId="0" applyNumberFormat="1" applyFont="1" applyBorder="1" applyAlignment="1">
      <alignment horizontal="center" vertical="top" wrapText="1"/>
    </xf>
    <xf numFmtId="41" fontId="2" fillId="0" borderId="1" xfId="1" applyFont="1" applyBorder="1" applyAlignment="1">
      <alignment horizontal="center" vertical="top" wrapText="1"/>
    </xf>
    <xf numFmtId="0" fontId="3" fillId="4" borderId="1" xfId="0" applyFont="1" applyFill="1" applyBorder="1" applyAlignment="1">
      <alignment horizontal="center" vertical="top"/>
    </xf>
    <xf numFmtId="0" fontId="2" fillId="2" borderId="36" xfId="0" applyFont="1" applyFill="1" applyBorder="1" applyAlignment="1">
      <alignment horizontal="center" vertical="center" textRotation="90" wrapText="1"/>
    </xf>
    <xf numFmtId="0" fontId="2" fillId="2" borderId="37" xfId="0" applyFont="1" applyFill="1" applyBorder="1" applyAlignment="1">
      <alignment horizontal="center" vertical="center" textRotation="90"/>
    </xf>
    <xf numFmtId="0" fontId="3" fillId="0" borderId="1" xfId="0" applyFont="1" applyBorder="1" applyAlignment="1">
      <alignment horizontal="center" vertical="top"/>
    </xf>
    <xf numFmtId="0" fontId="2" fillId="0" borderId="1" xfId="0" applyFont="1" applyBorder="1" applyAlignment="1">
      <alignment horizontal="center" vertical="top"/>
    </xf>
    <xf numFmtId="0" fontId="3" fillId="0" borderId="1" xfId="0" applyFont="1" applyBorder="1" applyAlignment="1">
      <alignment horizontal="center" vertical="top" wrapText="1"/>
    </xf>
    <xf numFmtId="0" fontId="15" fillId="2" borderId="15" xfId="2" applyFill="1" applyBorder="1" applyAlignment="1">
      <alignment horizontal="center" vertical="center" wrapText="1"/>
    </xf>
    <xf numFmtId="0" fontId="15" fillId="2" borderId="10" xfId="2" applyFill="1" applyBorder="1" applyAlignment="1">
      <alignment horizontal="center" vertical="center" wrapText="1"/>
    </xf>
    <xf numFmtId="0" fontId="15" fillId="2" borderId="30" xfId="2" applyFill="1" applyBorder="1" applyAlignment="1">
      <alignment horizontal="center" vertical="center" wrapText="1"/>
    </xf>
    <xf numFmtId="0" fontId="15" fillId="2" borderId="16" xfId="2" applyFill="1" applyBorder="1" applyAlignment="1">
      <alignment horizontal="center" vertical="center" wrapText="1"/>
    </xf>
    <xf numFmtId="0" fontId="15" fillId="2" borderId="13" xfId="2" applyFill="1" applyBorder="1" applyAlignment="1">
      <alignment horizontal="center" vertical="center" wrapText="1"/>
    </xf>
    <xf numFmtId="0" fontId="15" fillId="2" borderId="1" xfId="2" applyFill="1" applyBorder="1" applyAlignment="1">
      <alignment horizontal="center" vertical="center" wrapText="1"/>
    </xf>
    <xf numFmtId="0" fontId="15" fillId="2" borderId="2" xfId="2" applyFill="1" applyBorder="1" applyAlignment="1">
      <alignment horizontal="center" vertical="center" wrapText="1"/>
    </xf>
    <xf numFmtId="0" fontId="15" fillId="2" borderId="14" xfId="2" applyFill="1" applyBorder="1" applyAlignment="1">
      <alignment horizontal="center" vertical="center"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34" xfId="0" applyFont="1" applyFill="1" applyBorder="1" applyAlignment="1">
      <alignment horizontal="center" vertical="center"/>
    </xf>
    <xf numFmtId="0" fontId="1" fillId="2" borderId="35" xfId="0" applyFont="1" applyFill="1" applyBorder="1" applyAlignment="1">
      <alignment horizontal="center" vertic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2" fillId="2" borderId="6" xfId="0" applyFont="1" applyFill="1" applyBorder="1" applyAlignment="1">
      <alignment horizontal="center"/>
    </xf>
    <xf numFmtId="0" fontId="2" fillId="2" borderId="12" xfId="0" applyFont="1" applyFill="1" applyBorder="1" applyAlignment="1">
      <alignment horizontal="center"/>
    </xf>
    <xf numFmtId="0" fontId="1" fillId="2" borderId="1" xfId="0" applyFont="1" applyFill="1" applyBorder="1" applyAlignment="1">
      <alignment horizontal="center" vertical="center"/>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2" xfId="0" applyFont="1" applyBorder="1" applyAlignment="1">
      <alignment horizontal="center" vertical="center" wrapText="1"/>
    </xf>
    <xf numFmtId="0" fontId="1" fillId="0" borderId="41" xfId="0" applyFont="1" applyBorder="1" applyAlignment="1">
      <alignment horizontal="center" vertical="center"/>
    </xf>
    <xf numFmtId="0" fontId="16" fillId="0" borderId="42" xfId="0" applyFont="1" applyBorder="1" applyAlignment="1"/>
    <xf numFmtId="0" fontId="16" fillId="0" borderId="43" xfId="0" applyFont="1" applyBorder="1" applyAlignment="1"/>
    <xf numFmtId="0" fontId="1" fillId="0" borderId="17" xfId="0" applyFont="1" applyBorder="1" applyAlignment="1">
      <alignment horizontal="center" vertical="center"/>
    </xf>
    <xf numFmtId="0" fontId="1" fillId="0" borderId="19" xfId="0" applyFont="1" applyBorder="1" applyAlignment="1">
      <alignment horizontal="center" vertical="center"/>
    </xf>
    <xf numFmtId="0" fontId="1" fillId="0" borderId="25" xfId="0" applyFont="1" applyBorder="1" applyAlignment="1">
      <alignment horizontal="center" vertical="center"/>
    </xf>
    <xf numFmtId="0" fontId="1" fillId="0" borderId="22" xfId="0" applyFont="1" applyBorder="1" applyAlignment="1">
      <alignment horizontal="center" vertical="center"/>
    </xf>
    <xf numFmtId="49" fontId="4" fillId="0" borderId="17" xfId="0" applyNumberFormat="1" applyFont="1" applyBorder="1" applyAlignment="1">
      <alignment horizontal="center" vertical="center" wrapText="1"/>
    </xf>
    <xf numFmtId="49" fontId="4" fillId="0" borderId="19" xfId="0" applyNumberFormat="1" applyFont="1" applyBorder="1" applyAlignment="1">
      <alignment horizontal="center" vertical="center" wrapText="1"/>
    </xf>
    <xf numFmtId="49" fontId="4" fillId="0" borderId="25" xfId="0" applyNumberFormat="1" applyFont="1" applyBorder="1" applyAlignment="1">
      <alignment horizontal="center" vertical="center" wrapText="1"/>
    </xf>
    <xf numFmtId="49" fontId="4" fillId="0" borderId="22" xfId="0" applyNumberFormat="1" applyFont="1" applyBorder="1" applyAlignment="1">
      <alignment horizontal="center" vertical="center" wrapText="1"/>
    </xf>
    <xf numFmtId="14" fontId="1" fillId="0" borderId="17" xfId="0" applyNumberFormat="1" applyFont="1" applyBorder="1" applyAlignment="1">
      <alignment horizontal="center" vertical="center"/>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1" fillId="2" borderId="1" xfId="0" applyFont="1" applyFill="1" applyBorder="1" applyAlignment="1">
      <alignment horizontal="center"/>
    </xf>
    <xf numFmtId="0" fontId="2" fillId="2" borderId="1" xfId="0" applyFont="1" applyFill="1" applyBorder="1" applyAlignment="1">
      <alignment horizont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3" fillId="0" borderId="1" xfId="0" applyFont="1" applyBorder="1" applyAlignment="1">
      <alignment horizontal="justify" vertical="top"/>
    </xf>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0" fontId="8" fillId="0" borderId="1" xfId="0" applyFont="1" applyBorder="1" applyAlignment="1">
      <alignment horizontal="center" vertical="center"/>
    </xf>
    <xf numFmtId="0" fontId="8" fillId="0" borderId="1" xfId="0" applyFont="1" applyBorder="1" applyAlignment="1">
      <alignment horizontal="center" vertical="center" textRotation="90" wrapText="1"/>
    </xf>
    <xf numFmtId="0" fontId="2" fillId="0" borderId="1" xfId="0" applyFont="1" applyBorder="1" applyAlignment="1">
      <alignment horizontal="justify"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12" fillId="0" borderId="1" xfId="0" applyFont="1" applyBorder="1" applyAlignment="1">
      <alignment horizontal="left" vertical="center" wrapText="1"/>
    </xf>
    <xf numFmtId="0" fontId="29" fillId="0" borderId="1" xfId="0" applyFont="1" applyBorder="1" applyAlignment="1">
      <alignment vertical="center" wrapText="1"/>
    </xf>
    <xf numFmtId="0" fontId="12" fillId="0" borderId="1" xfId="0" applyFont="1" applyBorder="1" applyAlignment="1">
      <alignment vertical="center" wrapText="1"/>
    </xf>
    <xf numFmtId="0" fontId="10" fillId="0" borderId="1" xfId="0" applyFont="1" applyBorder="1" applyAlignment="1" applyProtection="1">
      <alignment horizontal="center" vertical="center" wrapText="1"/>
      <protection locked="0"/>
    </xf>
    <xf numFmtId="0" fontId="12" fillId="0" borderId="1" xfId="0" applyFont="1" applyBorder="1" applyAlignment="1">
      <alignment vertical="center"/>
    </xf>
    <xf numFmtId="9" fontId="8" fillId="0" borderId="1" xfId="0" applyNumberFormat="1" applyFont="1" applyBorder="1" applyAlignment="1">
      <alignment horizontal="justify" vertical="center" wrapText="1"/>
    </xf>
    <xf numFmtId="10" fontId="8" fillId="0" borderId="1" xfId="0" applyNumberFormat="1" applyFont="1" applyBorder="1" applyAlignment="1">
      <alignment horizontal="justify" vertical="center" wrapText="1"/>
    </xf>
    <xf numFmtId="0" fontId="8" fillId="4" borderId="1" xfId="0" applyFont="1" applyFill="1" applyBorder="1" applyAlignment="1">
      <alignment horizontal="center" vertical="center"/>
    </xf>
    <xf numFmtId="0" fontId="8" fillId="0" borderId="1" xfId="0" applyFont="1" applyBorder="1" applyAlignment="1">
      <alignment horizontal="center" vertical="center" textRotation="90"/>
    </xf>
    <xf numFmtId="0" fontId="30" fillId="4" borderId="1" xfId="0" applyFont="1" applyFill="1" applyBorder="1" applyAlignment="1">
      <alignment horizontal="center" vertical="center" textRotation="90"/>
    </xf>
    <xf numFmtId="0" fontId="1" fillId="4" borderId="1" xfId="0" applyFont="1" applyFill="1" applyBorder="1" applyAlignment="1">
      <alignment vertical="center" textRotation="90"/>
    </xf>
    <xf numFmtId="0" fontId="31" fillId="0" borderId="1" xfId="0" applyFont="1" applyBorder="1" applyAlignment="1">
      <alignment horizontal="justify" vertical="center" wrapText="1"/>
    </xf>
    <xf numFmtId="0" fontId="31" fillId="0" borderId="1" xfId="0" applyFont="1" applyBorder="1" applyAlignment="1">
      <alignment horizontal="justify" vertical="center"/>
    </xf>
    <xf numFmtId="0" fontId="1" fillId="0" borderId="5" xfId="0" applyFont="1" applyBorder="1" applyAlignment="1">
      <alignment horizontal="center" vertical="center" textRotation="90"/>
    </xf>
    <xf numFmtId="0" fontId="12" fillId="0" borderId="5" xfId="0" applyFont="1" applyBorder="1" applyAlignment="1">
      <alignment horizontal="left" vertical="center" wrapText="1"/>
    </xf>
    <xf numFmtId="0" fontId="12" fillId="0" borderId="5" xfId="0" applyFont="1" applyBorder="1" applyAlignment="1">
      <alignment horizontal="center" vertical="center"/>
    </xf>
    <xf numFmtId="0" fontId="1" fillId="0" borderId="6" xfId="0" applyFont="1" applyBorder="1" applyAlignment="1">
      <alignment horizontal="center" vertical="center" textRotation="90"/>
    </xf>
    <xf numFmtId="0" fontId="12" fillId="0" borderId="6" xfId="0" applyFont="1" applyBorder="1" applyAlignment="1">
      <alignment horizontal="left" vertical="center" wrapText="1"/>
    </xf>
    <xf numFmtId="0" fontId="12" fillId="0" borderId="6" xfId="0" applyFont="1" applyBorder="1" applyAlignment="1">
      <alignment horizontal="center" vertical="center"/>
    </xf>
    <xf numFmtId="0" fontId="8" fillId="0" borderId="1" xfId="0" applyFont="1" applyBorder="1" applyAlignment="1">
      <alignment horizontal="center" vertical="top" wrapText="1"/>
    </xf>
    <xf numFmtId="14" fontId="8" fillId="0" borderId="1" xfId="0" applyNumberFormat="1" applyFont="1" applyBorder="1" applyAlignment="1">
      <alignment horizontal="center" vertical="top" wrapText="1"/>
    </xf>
    <xf numFmtId="0" fontId="12" fillId="0" borderId="1" xfId="0" applyFont="1" applyBorder="1" applyAlignment="1">
      <alignment horizontal="center" vertical="center"/>
    </xf>
    <xf numFmtId="0" fontId="19" fillId="0" borderId="1" xfId="0" applyFont="1" applyBorder="1" applyAlignment="1">
      <alignment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3" fillId="0" borderId="13" xfId="0" applyFont="1" applyBorder="1" applyAlignment="1">
      <alignment horizontal="center" vertical="top"/>
    </xf>
    <xf numFmtId="0" fontId="3" fillId="0" borderId="1" xfId="0" applyFont="1" applyBorder="1" applyAlignment="1">
      <alignment vertical="top" wrapText="1"/>
    </xf>
    <xf numFmtId="0" fontId="5" fillId="0" borderId="1" xfId="0" applyFont="1" applyBorder="1" applyAlignment="1">
      <alignment horizontal="center" vertical="top"/>
    </xf>
    <xf numFmtId="9" fontId="3" fillId="0" borderId="5" xfId="0" applyNumberFormat="1" applyFont="1" applyBorder="1" applyAlignment="1">
      <alignment horizontal="center" vertical="top" wrapText="1"/>
    </xf>
    <xf numFmtId="9" fontId="3" fillId="0" borderId="5" xfId="1" applyNumberFormat="1" applyFont="1" applyBorder="1" applyAlignment="1">
      <alignment horizontal="center" vertical="top" wrapText="1"/>
    </xf>
    <xf numFmtId="9" fontId="3" fillId="4" borderId="5" xfId="0" applyNumberFormat="1" applyFont="1" applyFill="1" applyBorder="1" applyAlignment="1">
      <alignment horizontal="center" vertical="top"/>
    </xf>
    <xf numFmtId="0" fontId="9" fillId="4" borderId="28" xfId="0" applyFont="1" applyFill="1" applyBorder="1" applyAlignment="1">
      <alignment horizontal="center" vertical="top" textRotation="90"/>
    </xf>
    <xf numFmtId="0" fontId="2" fillId="0" borderId="18"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14" fontId="2" fillId="0" borderId="1" xfId="0" applyNumberFormat="1" applyFont="1" applyBorder="1" applyAlignment="1">
      <alignment horizontal="justify" vertical="center" wrapText="1"/>
    </xf>
    <xf numFmtId="0" fontId="1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 fillId="0" borderId="27" xfId="0" applyFont="1" applyBorder="1" applyAlignment="1">
      <alignment horizontal="center" vertical="top"/>
    </xf>
    <xf numFmtId="0" fontId="3" fillId="0" borderId="5" xfId="0" applyFont="1" applyBorder="1" applyAlignment="1">
      <alignment horizontal="justify" vertical="top"/>
    </xf>
    <xf numFmtId="0" fontId="3" fillId="0" borderId="5" xfId="0" applyFont="1" applyBorder="1" applyAlignment="1">
      <alignment vertical="top" wrapText="1"/>
    </xf>
    <xf numFmtId="0" fontId="5" fillId="0" borderId="5" xfId="0" applyFont="1" applyBorder="1" applyAlignment="1">
      <alignment horizontal="center" vertical="top"/>
    </xf>
    <xf numFmtId="0" fontId="3" fillId="4" borderId="5" xfId="0" applyFont="1" applyFill="1" applyBorder="1" applyAlignment="1">
      <alignment horizontal="center" vertical="top"/>
    </xf>
    <xf numFmtId="9" fontId="3" fillId="0" borderId="29" xfId="0" applyNumberFormat="1" applyFont="1" applyBorder="1" applyAlignment="1">
      <alignment horizontal="center" vertical="top" wrapText="1"/>
    </xf>
    <xf numFmtId="9" fontId="3" fillId="0" borderId="29" xfId="1" applyNumberFormat="1" applyFont="1" applyBorder="1" applyAlignment="1">
      <alignment horizontal="center" vertical="top" wrapText="1"/>
    </xf>
    <xf numFmtId="9" fontId="3" fillId="4" borderId="29" xfId="0" applyNumberFormat="1" applyFont="1" applyFill="1" applyBorder="1" applyAlignment="1">
      <alignment horizontal="center" vertical="top"/>
    </xf>
    <xf numFmtId="0" fontId="9" fillId="4" borderId="47" xfId="0" applyFont="1" applyFill="1" applyBorder="1" applyAlignment="1">
      <alignment horizontal="center" vertical="top" textRotation="90"/>
    </xf>
    <xf numFmtId="164" fontId="2" fillId="4" borderId="48" xfId="0" applyNumberFormat="1" applyFont="1" applyFill="1" applyBorder="1" applyAlignment="1">
      <alignment horizontal="center" vertical="center"/>
    </xf>
    <xf numFmtId="9" fontId="2" fillId="4" borderId="48" xfId="0" applyNumberFormat="1" applyFont="1" applyFill="1" applyBorder="1" applyAlignment="1">
      <alignment horizontal="center" vertical="center"/>
    </xf>
    <xf numFmtId="0" fontId="34" fillId="0" borderId="1" xfId="0" applyFont="1" applyBorder="1" applyAlignment="1">
      <alignment horizontal="center" vertical="center" wrapText="1"/>
    </xf>
    <xf numFmtId="0" fontId="12" fillId="0" borderId="5" xfId="0" applyFont="1" applyBorder="1" applyAlignment="1">
      <alignment horizontal="left" vertical="center" wrapText="1"/>
    </xf>
    <xf numFmtId="14" fontId="10" fillId="0" borderId="2" xfId="0" applyNumberFormat="1" applyFont="1" applyBorder="1" applyAlignment="1" applyProtection="1">
      <alignment horizontal="center" vertical="center"/>
      <protection locked="0"/>
    </xf>
    <xf numFmtId="0" fontId="0" fillId="0" borderId="49" xfId="0" applyBorder="1" applyAlignment="1">
      <alignment horizontal="center" vertical="center" wrapText="1"/>
    </xf>
    <xf numFmtId="0" fontId="29" fillId="0" borderId="4" xfId="0" applyFont="1" applyBorder="1" applyAlignment="1">
      <alignment vertical="center" wrapText="1"/>
    </xf>
    <xf numFmtId="0" fontId="19" fillId="0" borderId="1" xfId="0" applyFont="1" applyBorder="1" applyAlignment="1">
      <alignment horizontal="center" vertical="center" wrapText="1"/>
    </xf>
    <xf numFmtId="0" fontId="3" fillId="0" borderId="1" xfId="0" applyFont="1" applyBorder="1" applyAlignment="1">
      <alignment horizontal="justify" vertical="center"/>
    </xf>
    <xf numFmtId="9" fontId="3" fillId="0" borderId="1" xfId="1" applyNumberFormat="1" applyFont="1" applyBorder="1" applyAlignment="1">
      <alignment horizontal="center" vertical="center" wrapText="1"/>
    </xf>
    <xf numFmtId="0" fontId="2" fillId="0" borderId="1" xfId="0" applyFont="1" applyBorder="1" applyAlignment="1">
      <alignment horizontal="center" vertical="top" wrapText="1"/>
    </xf>
    <xf numFmtId="0" fontId="8" fillId="0" borderId="1" xfId="0" applyFont="1" applyBorder="1" applyAlignment="1">
      <alignment horizontal="justify" vertical="top" wrapText="1"/>
    </xf>
    <xf numFmtId="14" fontId="2" fillId="0" borderId="1" xfId="0" applyNumberFormat="1" applyFont="1" applyBorder="1" applyAlignment="1">
      <alignment horizontal="justify" vertical="top" wrapText="1"/>
    </xf>
    <xf numFmtId="0" fontId="12" fillId="0" borderId="2" xfId="0" applyFont="1" applyBorder="1" applyAlignment="1">
      <alignment vertical="center"/>
    </xf>
    <xf numFmtId="0" fontId="0" fillId="0" borderId="49" xfId="0" applyBorder="1" applyAlignment="1">
      <alignment horizontal="center" vertical="center"/>
    </xf>
    <xf numFmtId="0" fontId="4" fillId="0" borderId="4" xfId="0" applyFont="1" applyBorder="1" applyAlignment="1">
      <alignment horizontal="center" vertical="center"/>
    </xf>
    <xf numFmtId="0" fontId="33" fillId="0" borderId="1" xfId="0" applyFont="1" applyBorder="1" applyAlignment="1">
      <alignment horizontal="center" vertical="center" wrapText="1"/>
    </xf>
    <xf numFmtId="0" fontId="2" fillId="2" borderId="2" xfId="0" applyFont="1" applyFill="1" applyBorder="1" applyAlignment="1">
      <alignment horizontal="center" vertical="center" textRotation="90" wrapText="1"/>
    </xf>
    <xf numFmtId="0" fontId="2" fillId="2" borderId="4" xfId="0" applyFont="1" applyFill="1" applyBorder="1" applyAlignment="1">
      <alignment horizontal="center" vertical="center" textRotation="90"/>
    </xf>
    <xf numFmtId="0" fontId="10" fillId="2" borderId="14" xfId="0" applyFont="1" applyFill="1" applyBorder="1" applyAlignment="1">
      <alignment horizontal="center" vertical="center" wrapText="1"/>
    </xf>
    <xf numFmtId="0" fontId="3" fillId="0" borderId="5" xfId="0" applyFont="1" applyBorder="1" applyAlignment="1">
      <alignment horizontal="center" vertical="top" wrapText="1"/>
    </xf>
    <xf numFmtId="0" fontId="2" fillId="0" borderId="18" xfId="0" applyFont="1" applyBorder="1" applyAlignment="1">
      <alignment horizontal="left"/>
    </xf>
    <xf numFmtId="0" fontId="2" fillId="0" borderId="13" xfId="0" applyFont="1" applyBorder="1" applyAlignment="1">
      <alignment horizontal="center" vertical="center"/>
    </xf>
    <xf numFmtId="0" fontId="8" fillId="0" borderId="6" xfId="0" applyFont="1" applyBorder="1" applyAlignment="1">
      <alignment horizontal="justify" vertical="center" wrapText="1"/>
    </xf>
    <xf numFmtId="0" fontId="1" fillId="0" borderId="14" xfId="0" applyFont="1" applyBorder="1" applyAlignment="1">
      <alignment horizontal="center" vertical="center" textRotation="90"/>
    </xf>
    <xf numFmtId="0" fontId="2" fillId="0" borderId="13" xfId="0" applyFont="1" applyBorder="1" applyAlignment="1">
      <alignment horizontal="justify" vertical="top" wrapText="1"/>
    </xf>
    <xf numFmtId="14" fontId="10" fillId="0" borderId="50" xfId="0" applyNumberFormat="1" applyFont="1" applyBorder="1" applyAlignment="1" applyProtection="1">
      <alignment horizontal="center" vertical="center" wrapText="1"/>
      <protection locked="0"/>
    </xf>
    <xf numFmtId="0" fontId="29" fillId="0" borderId="51" xfId="0" applyFont="1" applyBorder="1" applyAlignment="1">
      <alignment vertical="center" wrapText="1"/>
    </xf>
    <xf numFmtId="0" fontId="12" fillId="0" borderId="51" xfId="0" applyFont="1" applyBorder="1" applyAlignment="1">
      <alignment vertical="center"/>
    </xf>
    <xf numFmtId="0" fontId="10" fillId="0" borderId="52" xfId="0" applyFont="1" applyBorder="1" applyAlignment="1" applyProtection="1">
      <alignment horizontal="center" vertical="center" wrapText="1"/>
      <protection locked="0"/>
    </xf>
    <xf numFmtId="0" fontId="19" fillId="0" borderId="27" xfId="0" applyFont="1" applyBorder="1" applyAlignment="1">
      <alignment horizontal="center" vertical="center" wrapText="1"/>
    </xf>
    <xf numFmtId="0" fontId="24" fillId="0" borderId="28" xfId="0" applyFont="1" applyBorder="1" applyAlignment="1">
      <alignment horizontal="center" vertical="center" wrapText="1"/>
    </xf>
    <xf numFmtId="0" fontId="3" fillId="0" borderId="29" xfId="0" applyFont="1" applyBorder="1" applyAlignment="1">
      <alignment horizontal="center" vertical="top" wrapText="1"/>
    </xf>
    <xf numFmtId="0" fontId="5" fillId="0" borderId="29" xfId="0" applyFont="1" applyBorder="1" applyAlignment="1">
      <alignment horizontal="center" vertical="top"/>
    </xf>
    <xf numFmtId="0" fontId="2" fillId="0" borderId="27" xfId="0" applyFont="1" applyBorder="1" applyAlignment="1">
      <alignment horizontal="center" vertical="center"/>
    </xf>
    <xf numFmtId="0" fontId="8" fillId="0" borderId="1" xfId="0" applyFont="1" applyBorder="1" applyAlignment="1">
      <alignment horizontal="justify" vertical="center"/>
    </xf>
    <xf numFmtId="0" fontId="2" fillId="4" borderId="5" xfId="0" applyFont="1" applyFill="1" applyBorder="1" applyAlignment="1">
      <alignment horizontal="center" vertical="center"/>
    </xf>
    <xf numFmtId="0" fontId="1" fillId="0" borderId="28" xfId="0" applyFont="1" applyBorder="1" applyAlignment="1">
      <alignment horizontal="center" vertical="center" textRotation="90"/>
    </xf>
    <xf numFmtId="0" fontId="2" fillId="0" borderId="27" xfId="0" applyFont="1" applyBorder="1" applyAlignment="1">
      <alignment horizontal="justify" vertical="top" wrapText="1"/>
    </xf>
    <xf numFmtId="0" fontId="8" fillId="0" borderId="5" xfId="0" applyFont="1" applyBorder="1" applyAlignment="1">
      <alignment horizontal="justify" vertical="top" wrapText="1"/>
    </xf>
    <xf numFmtId="14" fontId="2" fillId="0" borderId="5" xfId="0" applyNumberFormat="1" applyFont="1" applyBorder="1" applyAlignment="1">
      <alignment horizontal="justify" vertical="top" wrapText="1"/>
    </xf>
    <xf numFmtId="0" fontId="12" fillId="0" borderId="6" xfId="0" applyFont="1" applyBorder="1" applyAlignment="1">
      <alignment horizontal="left" vertical="center" wrapText="1"/>
    </xf>
    <xf numFmtId="0" fontId="29" fillId="0" borderId="53" xfId="0" applyFont="1" applyBorder="1" applyAlignment="1">
      <alignment vertical="center" wrapText="1"/>
    </xf>
    <xf numFmtId="0" fontId="12" fillId="0" borderId="53" xfId="0" applyFont="1" applyBorder="1" applyAlignment="1">
      <alignment vertical="center"/>
    </xf>
    <xf numFmtId="0" fontId="10" fillId="0" borderId="54" xfId="0" applyFont="1" applyBorder="1" applyAlignment="1" applyProtection="1">
      <alignment horizontal="center" vertical="center" wrapText="1"/>
      <protection locked="0"/>
    </xf>
    <xf numFmtId="0" fontId="12" fillId="0" borderId="55" xfId="0" applyFont="1" applyBorder="1" applyAlignment="1">
      <alignment horizontal="center" vertical="center" wrapText="1"/>
    </xf>
    <xf numFmtId="0" fontId="13" fillId="0" borderId="47"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textRotation="90" wrapText="1"/>
    </xf>
    <xf numFmtId="0" fontId="3" fillId="0" borderId="6" xfId="0" applyFont="1" applyBorder="1" applyAlignment="1">
      <alignment horizontal="center" vertical="top" wrapText="1"/>
    </xf>
    <xf numFmtId="0" fontId="5" fillId="0" borderId="6" xfId="0" applyFont="1" applyBorder="1" applyAlignment="1">
      <alignment horizontal="center" vertical="top"/>
    </xf>
    <xf numFmtId="9" fontId="3" fillId="0" borderId="6" xfId="0" applyNumberFormat="1" applyFont="1" applyBorder="1" applyAlignment="1">
      <alignment horizontal="center" vertical="top" wrapText="1"/>
    </xf>
    <xf numFmtId="9" fontId="3" fillId="0" borderId="6" xfId="1" applyNumberFormat="1" applyFont="1" applyBorder="1" applyAlignment="1">
      <alignment horizontal="center" vertical="top" wrapText="1"/>
    </xf>
    <xf numFmtId="9" fontId="3" fillId="4" borderId="6" xfId="0" applyNumberFormat="1" applyFont="1" applyFill="1" applyBorder="1" applyAlignment="1">
      <alignment horizontal="center" vertical="top"/>
    </xf>
    <xf numFmtId="0" fontId="9" fillId="4" borderId="12" xfId="0" applyFont="1" applyFill="1" applyBorder="1" applyAlignment="1">
      <alignment horizontal="center" vertical="top" textRotation="90"/>
    </xf>
    <xf numFmtId="0" fontId="2" fillId="0" borderId="7" xfId="0" applyFont="1" applyBorder="1" applyAlignment="1">
      <alignment horizontal="left"/>
    </xf>
    <xf numFmtId="9" fontId="2" fillId="4" borderId="6" xfId="0" applyNumberFormat="1" applyFont="1" applyFill="1" applyBorder="1" applyAlignment="1">
      <alignment horizontal="center" vertical="center"/>
    </xf>
    <xf numFmtId="0" fontId="0" fillId="0" borderId="7" xfId="0" applyBorder="1"/>
    <xf numFmtId="0" fontId="0" fillId="0" borderId="0" xfId="0" applyAlignment="1">
      <alignment vertical="center" wrapText="1"/>
    </xf>
    <xf numFmtId="0" fontId="29" fillId="0" borderId="56" xfId="0" applyFont="1" applyBorder="1" applyAlignment="1">
      <alignment vertical="center" wrapText="1"/>
    </xf>
    <xf numFmtId="0" fontId="12" fillId="0" borderId="56" xfId="0" applyFont="1" applyBorder="1" applyAlignment="1">
      <alignment vertical="center"/>
    </xf>
    <xf numFmtId="0" fontId="10" fillId="0" borderId="57" xfId="0" applyFont="1" applyBorder="1" applyAlignment="1" applyProtection="1">
      <alignment horizontal="center" vertical="center" wrapText="1"/>
      <protection locked="0"/>
    </xf>
    <xf numFmtId="0" fontId="4" fillId="0" borderId="7" xfId="0" applyFont="1" applyBorder="1"/>
    <xf numFmtId="0" fontId="12" fillId="0" borderId="58" xfId="0" applyFont="1" applyBorder="1" applyAlignment="1">
      <alignment horizontal="center" vertical="center" wrapText="1"/>
    </xf>
    <xf numFmtId="0" fontId="13"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2" fillId="0" borderId="10" xfId="0" applyFont="1" applyBorder="1" applyAlignment="1">
      <alignment horizontal="center" vertical="center" textRotation="90" wrapText="1"/>
    </xf>
    <xf numFmtId="0" fontId="2" fillId="0" borderId="13" xfId="0" applyFont="1" applyBorder="1" applyAlignment="1">
      <alignment horizontal="center" vertical="top" wrapText="1"/>
    </xf>
    <xf numFmtId="14" fontId="2" fillId="0" borderId="1" xfId="0" applyNumberFormat="1" applyFont="1" applyBorder="1" applyAlignment="1">
      <alignment horizontal="center" vertical="top" wrapText="1"/>
    </xf>
    <xf numFmtId="0" fontId="12" fillId="0" borderId="59" xfId="0" applyFont="1" applyBorder="1" applyAlignment="1">
      <alignment horizontal="left" vertical="center" wrapText="1"/>
    </xf>
    <xf numFmtId="164" fontId="2" fillId="4" borderId="6" xfId="0" applyNumberFormat="1" applyFont="1" applyFill="1" applyBorder="1" applyAlignment="1">
      <alignment horizontal="center" vertical="center"/>
    </xf>
    <xf numFmtId="0" fontId="12" fillId="0" borderId="60" xfId="0" applyFont="1" applyBorder="1" applyAlignment="1">
      <alignment horizontal="left" vertical="center" wrapText="1"/>
    </xf>
    <xf numFmtId="0" fontId="2" fillId="0" borderId="6" xfId="0" applyFont="1" applyBorder="1" applyAlignment="1">
      <alignment horizontal="justify" vertical="center" wrapText="1"/>
    </xf>
    <xf numFmtId="0" fontId="19" fillId="0" borderId="61" xfId="0" applyFont="1" applyBorder="1" applyAlignment="1">
      <alignment horizontal="left" vertical="center" wrapText="1"/>
    </xf>
    <xf numFmtId="0" fontId="12" fillId="0" borderId="27" xfId="0" applyFont="1" applyBorder="1" applyAlignment="1">
      <alignment horizontal="center" vertical="center" wrapText="1"/>
    </xf>
    <xf numFmtId="0" fontId="36" fillId="0" borderId="28" xfId="0" applyFont="1" applyBorder="1" applyAlignment="1">
      <alignment horizontal="center" vertical="center" wrapText="1"/>
    </xf>
    <xf numFmtId="0" fontId="2" fillId="0" borderId="62" xfId="0" applyFont="1" applyBorder="1" applyAlignment="1">
      <alignment horizontal="justify" vertical="center" wrapText="1"/>
    </xf>
    <xf numFmtId="9" fontId="2" fillId="0" borderId="62" xfId="0" applyNumberFormat="1" applyFont="1" applyBorder="1" applyAlignment="1">
      <alignment horizontal="justify" vertical="center" wrapText="1"/>
    </xf>
    <xf numFmtId="10" fontId="2" fillId="0" borderId="62" xfId="0" applyNumberFormat="1" applyFont="1" applyBorder="1" applyAlignment="1">
      <alignment horizontal="justify" vertical="center" wrapText="1"/>
    </xf>
    <xf numFmtId="0" fontId="10" fillId="0" borderId="0" xfId="0" applyFont="1" applyAlignment="1">
      <alignment horizontal="center" vertical="center"/>
    </xf>
    <xf numFmtId="0" fontId="0" fillId="0" borderId="53" xfId="0" applyBorder="1" applyAlignment="1">
      <alignment horizontal="left" vertical="center" wrapText="1"/>
    </xf>
    <xf numFmtId="0" fontId="36" fillId="0" borderId="47" xfId="0" applyFont="1" applyBorder="1" applyAlignment="1">
      <alignment horizontal="center" vertical="center" wrapText="1"/>
    </xf>
    <xf numFmtId="0" fontId="2" fillId="0" borderId="10" xfId="0" applyFont="1" applyBorder="1" applyAlignment="1">
      <alignment horizontal="justify" vertical="center"/>
    </xf>
    <xf numFmtId="10" fontId="2" fillId="0" borderId="1" xfId="0" applyNumberFormat="1" applyFont="1" applyBorder="1" applyAlignment="1">
      <alignment horizontal="justify" vertical="center" wrapText="1"/>
    </xf>
    <xf numFmtId="0" fontId="0" fillId="0" borderId="56" xfId="0" applyBorder="1" applyAlignment="1">
      <alignment horizontal="left" vertical="center" wrapText="1"/>
    </xf>
    <xf numFmtId="0" fontId="36" fillId="0" borderId="12" xfId="0" applyFont="1" applyBorder="1" applyAlignment="1">
      <alignment horizontal="center" vertical="center" wrapText="1"/>
    </xf>
    <xf numFmtId="0" fontId="3" fillId="0" borderId="1" xfId="0" applyFont="1" applyBorder="1" applyAlignment="1">
      <alignment horizontal="justify" vertical="top"/>
    </xf>
    <xf numFmtId="0" fontId="5" fillId="0" borderId="1" xfId="0" applyFont="1" applyBorder="1" applyAlignment="1">
      <alignment horizontal="center" vertical="top"/>
    </xf>
    <xf numFmtId="9" fontId="3" fillId="0" borderId="1" xfId="0" applyNumberFormat="1" applyFont="1" applyBorder="1" applyAlignment="1">
      <alignment horizontal="center" vertical="top" wrapText="1"/>
    </xf>
    <xf numFmtId="9" fontId="3" fillId="0" borderId="1" xfId="1" applyNumberFormat="1" applyFont="1" applyBorder="1" applyAlignment="1">
      <alignment horizontal="center" vertical="top" wrapText="1"/>
    </xf>
    <xf numFmtId="0" fontId="9" fillId="4" borderId="1" xfId="0" applyFont="1" applyFill="1" applyBorder="1" applyAlignment="1">
      <alignment horizontal="center" vertical="top" textRotation="90"/>
    </xf>
    <xf numFmtId="9" fontId="2" fillId="0" borderId="1" xfId="0" applyNumberFormat="1" applyFont="1" applyBorder="1" applyAlignment="1">
      <alignment horizontal="justify" vertical="center" wrapText="1"/>
    </xf>
    <xf numFmtId="0" fontId="12" fillId="0" borderId="5" xfId="0" applyFont="1" applyBorder="1" applyAlignment="1">
      <alignment horizontal="center" vertical="center" wrapText="1"/>
    </xf>
    <xf numFmtId="0" fontId="27" fillId="0" borderId="1" xfId="0" applyFont="1" applyBorder="1" applyAlignment="1">
      <alignment horizontal="center" vertical="center" wrapText="1"/>
    </xf>
    <xf numFmtId="0" fontId="12" fillId="0" borderId="29" xfId="0" applyFont="1" applyBorder="1" applyAlignment="1">
      <alignment horizontal="center" vertical="center" wrapText="1"/>
    </xf>
    <xf numFmtId="0" fontId="27" fillId="5" borderId="63" xfId="0" applyFont="1" applyFill="1" applyBorder="1" applyAlignment="1">
      <alignment vertical="center" wrapText="1"/>
    </xf>
    <xf numFmtId="0" fontId="12" fillId="0" borderId="6" xfId="0" applyFont="1" applyBorder="1" applyAlignment="1">
      <alignment horizontal="center" vertical="center" wrapText="1"/>
    </xf>
    <xf numFmtId="0" fontId="27" fillId="5" borderId="44" xfId="0" applyFont="1" applyFill="1" applyBorder="1" applyAlignment="1">
      <alignment horizontal="left" vertical="center" wrapText="1"/>
    </xf>
    <xf numFmtId="0" fontId="19" fillId="0" borderId="64" xfId="0" applyFont="1" applyBorder="1" applyAlignment="1">
      <alignment horizontal="center" vertical="center" wrapText="1"/>
    </xf>
    <xf numFmtId="0" fontId="24" fillId="0" borderId="1" xfId="0" applyFont="1" applyBorder="1" applyAlignment="1">
      <alignment horizontal="center" vertical="center" wrapText="1"/>
    </xf>
    <xf numFmtId="0" fontId="19" fillId="0" borderId="65" xfId="0" applyFont="1" applyBorder="1" applyAlignment="1">
      <alignment horizontal="center" vertical="center" wrapText="1"/>
    </xf>
    <xf numFmtId="0" fontId="12" fillId="0" borderId="29" xfId="0" applyFont="1" applyBorder="1" applyAlignment="1">
      <alignment horizontal="center" vertical="center"/>
    </xf>
    <xf numFmtId="0" fontId="13" fillId="0" borderId="1" xfId="0" applyFont="1" applyBorder="1" applyAlignment="1">
      <alignment horizontal="center" vertical="center" wrapText="1"/>
    </xf>
    <xf numFmtId="0" fontId="27" fillId="0" borderId="44" xfId="0" applyFont="1" applyBorder="1" applyAlignment="1">
      <alignment horizontal="left" vertical="center" wrapText="1"/>
    </xf>
    <xf numFmtId="0" fontId="27" fillId="0" borderId="43" xfId="0" applyFont="1" applyBorder="1" applyAlignment="1">
      <alignment horizontal="left" vertical="center" wrapText="1"/>
    </xf>
    <xf numFmtId="0" fontId="19" fillId="0" borderId="66" xfId="0" applyFont="1" applyBorder="1" applyAlignment="1">
      <alignment horizontal="center" vertical="center" wrapText="1"/>
    </xf>
    <xf numFmtId="0" fontId="12" fillId="0" borderId="67" xfId="0" applyFont="1" applyBorder="1" applyAlignment="1">
      <alignment horizontal="center" vertical="center"/>
    </xf>
    <xf numFmtId="0" fontId="40" fillId="0" borderId="1" xfId="0" applyFont="1" applyBorder="1" applyAlignment="1">
      <alignment horizontal="center" vertical="top" wrapText="1"/>
    </xf>
    <xf numFmtId="0" fontId="5" fillId="0" borderId="1" xfId="0" applyFont="1" applyBorder="1" applyAlignment="1">
      <alignment horizontal="center" vertical="top" wrapText="1"/>
    </xf>
    <xf numFmtId="0" fontId="33" fillId="0" borderId="1" xfId="0" applyFont="1" applyBorder="1" applyAlignment="1">
      <alignment horizontal="center" vertical="center" textRotation="90" wrapText="1"/>
    </xf>
    <xf numFmtId="0" fontId="2" fillId="0" borderId="1" xfId="0" applyFont="1" applyBorder="1" applyAlignment="1">
      <alignment horizontal="center" vertical="top" wrapText="1"/>
    </xf>
    <xf numFmtId="0" fontId="19" fillId="0" borderId="5" xfId="0" applyFont="1" applyBorder="1" applyAlignment="1">
      <alignment vertical="center" wrapText="1"/>
    </xf>
    <xf numFmtId="0" fontId="24" fillId="0" borderId="1" xfId="0" applyFont="1" applyBorder="1" applyAlignment="1">
      <alignment horizontal="left" vertical="center" wrapText="1"/>
    </xf>
    <xf numFmtId="0" fontId="12" fillId="0" borderId="29" xfId="0" applyFont="1" applyBorder="1" applyAlignment="1">
      <alignment vertical="center" wrapText="1"/>
    </xf>
    <xf numFmtId="0" fontId="13" fillId="0" borderId="1" xfId="0" applyFont="1" applyBorder="1" applyAlignment="1">
      <alignment horizontal="left" vertical="center" wrapText="1"/>
    </xf>
    <xf numFmtId="0" fontId="12" fillId="0" borderId="6" xfId="0" applyFont="1" applyBorder="1" applyAlignment="1">
      <alignment vertical="center" wrapText="1"/>
    </xf>
    <xf numFmtId="0" fontId="10" fillId="0" borderId="1" xfId="0" applyFont="1" applyBorder="1" applyAlignment="1">
      <alignment horizontal="justify" vertical="center"/>
    </xf>
    <xf numFmtId="0" fontId="42" fillId="0" borderId="1" xfId="0" applyFont="1" applyBorder="1" applyAlignment="1">
      <alignment horizontal="center" vertical="top" wrapText="1"/>
    </xf>
    <xf numFmtId="0" fontId="29" fillId="0" borderId="1" xfId="0" applyFont="1" applyBorder="1" applyAlignment="1">
      <alignment horizontal="center" vertical="center" wrapText="1"/>
    </xf>
    <xf numFmtId="0" fontId="33" fillId="0" borderId="1" xfId="0" applyFont="1" applyBorder="1" applyAlignment="1">
      <alignment horizontal="center" vertical="center" textRotation="90"/>
    </xf>
    <xf numFmtId="14" fontId="12"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29" fillId="0" borderId="1" xfId="0" applyFont="1" applyBorder="1" applyAlignment="1">
      <alignment horizontal="center" vertical="center" wrapText="1"/>
    </xf>
    <xf numFmtId="0" fontId="12" fillId="0" borderId="1" xfId="0" applyFont="1" applyBorder="1" applyAlignment="1">
      <alignment vertical="center"/>
    </xf>
    <xf numFmtId="0" fontId="13" fillId="0" borderId="1" xfId="0" applyFont="1" applyBorder="1" applyAlignment="1">
      <alignment horizontal="center" vertical="center" wrapText="1"/>
    </xf>
    <xf numFmtId="0" fontId="43" fillId="0" borderId="1" xfId="0" applyFont="1" applyBorder="1" applyAlignment="1">
      <alignment vertical="center" wrapText="1"/>
    </xf>
    <xf numFmtId="0" fontId="43" fillId="0" borderId="1" xfId="0" applyFont="1" applyBorder="1" applyAlignment="1">
      <alignment vertical="center"/>
    </xf>
    <xf numFmtId="0" fontId="43" fillId="0" borderId="1" xfId="0" applyFont="1" applyBorder="1" applyAlignment="1" applyProtection="1">
      <alignment horizontal="center" vertical="center" wrapText="1"/>
      <protection locked="0"/>
    </xf>
    <xf numFmtId="0" fontId="41" fillId="0" borderId="1" xfId="0" applyFont="1" applyBorder="1" applyAlignment="1">
      <alignment vertical="center" wrapText="1"/>
    </xf>
    <xf numFmtId="0" fontId="33" fillId="0" borderId="1" xfId="0" applyFont="1" applyBorder="1" applyAlignment="1">
      <alignment vertical="center"/>
    </xf>
    <xf numFmtId="0" fontId="33" fillId="0" borderId="1" xfId="0" applyFont="1" applyBorder="1" applyAlignment="1">
      <alignment vertical="center" wrapText="1"/>
    </xf>
    <xf numFmtId="0" fontId="0" fillId="0" borderId="1" xfId="0" applyBorder="1" applyAlignment="1">
      <alignment horizontal="justify" vertical="top" wrapText="1"/>
    </xf>
    <xf numFmtId="0" fontId="2" fillId="5" borderId="1" xfId="0" applyFont="1" applyFill="1" applyBorder="1" applyAlignment="1">
      <alignment horizontal="center" vertical="center" textRotation="90" wrapText="1"/>
    </xf>
    <xf numFmtId="14" fontId="8" fillId="0" borderId="1" xfId="0" applyNumberFormat="1" applyFont="1" applyBorder="1" applyAlignment="1">
      <alignment horizontal="center" vertical="center" wrapText="1"/>
    </xf>
    <xf numFmtId="0" fontId="12" fillId="0" borderId="1" xfId="0" applyFont="1" applyBorder="1" applyAlignment="1">
      <alignment horizontal="justify" vertical="center"/>
    </xf>
    <xf numFmtId="0" fontId="8" fillId="0" borderId="0" xfId="0" applyFont="1"/>
    <xf numFmtId="0" fontId="8" fillId="0" borderId="0" xfId="0" applyFont="1" applyAlignment="1">
      <alignment horizontal="left"/>
    </xf>
    <xf numFmtId="0" fontId="8" fillId="2" borderId="20" xfId="0" applyFont="1" applyFill="1" applyBorder="1"/>
    <xf numFmtId="0" fontId="8" fillId="2" borderId="27" xfId="0" applyFont="1" applyFill="1" applyBorder="1" applyAlignment="1">
      <alignment horizontal="center" vertical="center" textRotation="90"/>
    </xf>
    <xf numFmtId="0" fontId="8" fillId="0" borderId="18" xfId="0" applyFont="1" applyBorder="1" applyAlignment="1">
      <alignment horizontal="left"/>
    </xf>
    <xf numFmtId="0" fontId="8" fillId="0" borderId="13" xfId="0" applyFont="1" applyBorder="1" applyAlignment="1">
      <alignment horizontal="center" vertical="center"/>
    </xf>
    <xf numFmtId="0" fontId="18" fillId="0" borderId="1" xfId="0" applyFont="1" applyBorder="1" applyAlignment="1">
      <alignment horizontal="center" vertical="center"/>
    </xf>
    <xf numFmtId="0" fontId="8" fillId="0" borderId="13" xfId="0" applyFont="1" applyBorder="1" applyAlignment="1">
      <alignment horizontal="justify" vertical="top" wrapText="1"/>
    </xf>
    <xf numFmtId="14" fontId="8" fillId="0" borderId="1" xfId="0" applyNumberFormat="1" applyFont="1" applyBorder="1" applyAlignment="1">
      <alignment horizontal="justify" vertical="top" wrapText="1"/>
    </xf>
    <xf numFmtId="14" fontId="10" fillId="0" borderId="68" xfId="0" applyNumberFormat="1" applyFont="1" applyBorder="1" applyAlignment="1" applyProtection="1">
      <alignment horizontal="center" vertical="center"/>
      <protection locked="0"/>
    </xf>
    <xf numFmtId="0" fontId="19" fillId="0" borderId="69" xfId="0" applyFont="1" applyBorder="1" applyAlignment="1">
      <alignment vertical="center" wrapText="1"/>
    </xf>
    <xf numFmtId="0" fontId="13" fillId="0" borderId="1"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9" xfId="0" applyFont="1" applyBorder="1" applyAlignment="1">
      <alignment horizontal="justify" vertical="center" wrapText="1"/>
    </xf>
    <xf numFmtId="0" fontId="8" fillId="0" borderId="27" xfId="0" applyFont="1" applyBorder="1" applyAlignment="1">
      <alignment horizontal="justify" vertical="top" wrapText="1"/>
    </xf>
    <xf numFmtId="14" fontId="8" fillId="0" borderId="5" xfId="0" applyNumberFormat="1" applyFont="1" applyBorder="1" applyAlignment="1">
      <alignment horizontal="justify" vertical="top" wrapText="1"/>
    </xf>
    <xf numFmtId="14" fontId="10" fillId="0" borderId="70" xfId="0" applyNumberFormat="1" applyFont="1" applyBorder="1" applyAlignment="1" applyProtection="1">
      <alignment horizontal="center" vertical="center"/>
      <protection locked="0"/>
    </xf>
    <xf numFmtId="0" fontId="19" fillId="0" borderId="71" xfId="0" applyFont="1" applyBorder="1" applyAlignment="1">
      <alignment vertical="center" wrapText="1"/>
    </xf>
    <xf numFmtId="0" fontId="13" fillId="0" borderId="6" xfId="0" applyFont="1" applyFill="1" applyBorder="1" applyAlignment="1">
      <alignment horizontal="center" vertical="center" wrapText="1"/>
    </xf>
    <xf numFmtId="0" fontId="8" fillId="0" borderId="5" xfId="0" applyFont="1" applyBorder="1" applyAlignment="1">
      <alignment horizontal="justify" vertical="center" wrapText="1"/>
    </xf>
    <xf numFmtId="9" fontId="8" fillId="0" borderId="5" xfId="0" applyNumberFormat="1" applyFont="1" applyBorder="1" applyAlignment="1">
      <alignment horizontal="justify" vertical="center" wrapText="1"/>
    </xf>
    <xf numFmtId="10" fontId="8" fillId="0" borderId="5" xfId="0" applyNumberFormat="1" applyFont="1" applyBorder="1" applyAlignment="1">
      <alignment horizontal="justify" vertical="center" wrapText="1"/>
    </xf>
    <xf numFmtId="0" fontId="34" fillId="0" borderId="1" xfId="0" applyFont="1" applyBorder="1" applyAlignment="1">
      <alignment horizontal="center" vertical="center" textRotation="90" wrapText="1"/>
    </xf>
    <xf numFmtId="14" fontId="10" fillId="0" borderId="72" xfId="0" applyNumberFormat="1" applyFont="1" applyBorder="1" applyAlignment="1" applyProtection="1">
      <alignment horizontal="center" vertical="center"/>
      <protection locked="0"/>
    </xf>
    <xf numFmtId="0" fontId="19" fillId="0" borderId="58" xfId="0" applyFont="1" applyBorder="1" applyAlignment="1">
      <alignment vertical="center" wrapText="1"/>
    </xf>
    <xf numFmtId="0" fontId="8" fillId="0" borderId="0" xfId="0" applyFont="1" applyAlignment="1">
      <alignment horizontal="center" vertical="center"/>
    </xf>
  </cellXfs>
  <cellStyles count="3">
    <cellStyle name="Hipervínculo" xfId="2" builtinId="8"/>
    <cellStyle name="Millares [0]" xfId="1" builtinId="6"/>
    <cellStyle name="Normal" xfId="0" builtinId="0"/>
  </cellStyles>
  <dxfs count="496">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ill>
        <patternFill>
          <bgColor rgb="FF00B050"/>
        </patternFill>
      </fill>
    </dxf>
    <dxf>
      <fill>
        <patternFill>
          <bgColor theme="9" tint="0.39994506668294322"/>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00"/>
        </patternFill>
      </fill>
    </dxf>
    <dxf>
      <fill>
        <patternFill>
          <bgColor theme="9" tint="0.39994506668294322"/>
        </patternFill>
      </fill>
    </dxf>
    <dxf>
      <fill>
        <patternFill>
          <bgColor rgb="FF00B050"/>
        </patternFill>
      </fill>
    </dxf>
    <dxf>
      <fill>
        <patternFill>
          <bgColor rgb="FFFFFF00"/>
        </patternFill>
      </fill>
    </dxf>
    <dxf>
      <fill>
        <patternFill>
          <bgColor rgb="FF92D050"/>
        </patternFill>
      </fill>
    </dxf>
    <dxf>
      <fill>
        <patternFill>
          <bgColor rgb="FFFFC000"/>
        </patternFill>
      </fill>
    </dxf>
    <dxf>
      <fill>
        <patternFill>
          <bgColor rgb="FFFF0000"/>
        </patternFill>
      </fill>
    </dxf>
    <dxf>
      <font>
        <b/>
        <i val="0"/>
        <color auto="1"/>
      </font>
      <fill>
        <patternFill>
          <bgColor theme="9" tint="0.39994506668294322"/>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
      <font>
        <b/>
        <i val="0"/>
        <color auto="1"/>
      </font>
      <fill>
        <patternFill>
          <bgColor rgb="FF00B050"/>
        </patternFill>
      </fill>
    </dxf>
    <dxf>
      <font>
        <b/>
        <i val="0"/>
        <color auto="1"/>
      </font>
      <fill>
        <patternFill>
          <bgColor theme="9" tint="0.39994506668294322"/>
        </patternFill>
      </fill>
    </dxf>
    <dxf>
      <font>
        <b/>
        <i val="0"/>
        <color auto="1"/>
      </font>
      <fill>
        <patternFill>
          <bgColor rgb="FF00B050"/>
        </patternFill>
      </fill>
    </dxf>
    <dxf>
      <font>
        <b/>
        <i val="0"/>
        <color auto="1"/>
      </font>
      <fill>
        <patternFill>
          <bgColor rgb="FFFFFF00"/>
        </patternFill>
      </fill>
    </dxf>
    <dxf>
      <font>
        <b/>
        <i val="0"/>
        <color auto="1"/>
      </font>
      <fill>
        <patternFill>
          <bgColor theme="5"/>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24133FAB-FEF9-498C-B37A-1EF4B0241D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77434" cy="1446176"/>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0AF1CC01-EBFF-4E6F-8531-99CB707BBF5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77434" cy="136680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545652BF-2FC7-4D51-92E0-D2DD90C3F3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E8D1B04C-1F53-478F-B60E-1238DB8AD2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D09FFE02-6D2E-443E-B415-1D1ADF5FDA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BC2F4DFB-469B-4B53-8B7C-E3427D33B6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545652BF-2FC7-4D51-92E0-D2DD90C3F3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E8D1B04C-1F53-478F-B60E-1238DB8AD2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EEF0FAD8-4B2B-42ED-AD0D-385CE1C236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3BDD7558-08AD-42AA-8F3E-E0E7F71B9C0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545652BF-2FC7-4D51-92E0-D2DD90C3F3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E8D1B04C-1F53-478F-B60E-1238DB8AD2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560916</xdr:colOff>
      <xdr:row>0</xdr:row>
      <xdr:rowOff>101599</xdr:rowOff>
    </xdr:from>
    <xdr:to>
      <xdr:col>1</xdr:col>
      <xdr:colOff>1238250</xdr:colOff>
      <xdr:row>7</xdr:row>
      <xdr:rowOff>99975</xdr:rowOff>
    </xdr:to>
    <xdr:pic>
      <xdr:nvPicPr>
        <xdr:cNvPr id="2" name="Imagen 1">
          <a:extLst>
            <a:ext uri="{FF2B5EF4-FFF2-40B4-BE49-F238E27FC236}">
              <a16:creationId xmlns:a16="http://schemas.microsoft.com/office/drawing/2014/main" id="{545652BF-2FC7-4D51-92E0-D2DD90C3F37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455701"/>
        </a:xfrm>
        <a:prstGeom prst="rect">
          <a:avLst/>
        </a:prstGeom>
        <a:noFill/>
        <a:ln>
          <a:noFill/>
        </a:ln>
      </xdr:spPr>
    </xdr:pic>
    <xdr:clientData/>
  </xdr:twoCellAnchor>
  <xdr:twoCellAnchor editAs="oneCell">
    <xdr:from>
      <xdr:col>0</xdr:col>
      <xdr:colOff>560916</xdr:colOff>
      <xdr:row>0</xdr:row>
      <xdr:rowOff>101599</xdr:rowOff>
    </xdr:from>
    <xdr:to>
      <xdr:col>1</xdr:col>
      <xdr:colOff>1238250</xdr:colOff>
      <xdr:row>7</xdr:row>
      <xdr:rowOff>20600</xdr:rowOff>
    </xdr:to>
    <xdr:pic>
      <xdr:nvPicPr>
        <xdr:cNvPr id="3" name="Imagen 2">
          <a:extLst>
            <a:ext uri="{FF2B5EF4-FFF2-40B4-BE49-F238E27FC236}">
              <a16:creationId xmlns:a16="http://schemas.microsoft.com/office/drawing/2014/main" id="{E8D1B04C-1F53-478F-B60E-1238DB8AD2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916" y="101599"/>
          <a:ext cx="1439334" cy="13763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guerra\Downloads\MATRIZ%20Riesgos%20de%20gestio&#769;n_AMBIENTAL_%20Definitiv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aguerra\Downloads\Matriz%20Riesgos%20de%20Gesti&#243;n%20Jur&#237;dic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LYS%20URIBE\Documents\IDIPRON\RIESGOS\RIESGOS%20DE%20GESTI&#211;N%202025\RIESGOS%20DEFINITIVOS%20GESTI&#211;N%202025\PSS\MATRIZ%20Riesgos%20de%20gesti&#243;n%20PSS%20Definitiva%2014072025%2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aguerra\Downloads\Matriz%20Riesgos%20de%20Gesti&#243;n%20Financier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caguerra\Downloads\MATRIZ%20Riesgos%20de%20gestio&#769;n%20proceso%20Gesti&#243;n%20Contractu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caguerra\Downloads\MATRIZ%20Riesgos%20de%20gesti&#243;n%20Economato%20-%20copi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caguerra\Downloads\MATRIZ%20RIESGOS%20GESTION%20DOCUMENTAL%20-%20copi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caguerra\Downloads\MATRIZ%20Riesgos%20de%20gestio&#769;n%20Servicios%20Administrativo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caguerra\Downloads\MATRIZ%20Riesgos%20Gesti&#243;n%20de%20Adecuaci&#243;nMantenim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Datos"/>
      <sheetName val="Instructivo"/>
      <sheetName val="Hoja1"/>
    </sheetNames>
    <sheetDataSet>
      <sheetData sheetId="0"/>
      <sheetData sheetId="1" refreshError="1"/>
      <sheetData sheetId="2" refreshError="1"/>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Riesgos Gestión #4"/>
      <sheetName val="Datos"/>
      <sheetName val="Instructivo"/>
      <sheetName val="Riesgos Fiscales"/>
    </sheetNames>
    <sheetDataSet>
      <sheetData sheetId="0" refreshError="1"/>
      <sheetData sheetId="1" refreshError="1"/>
      <sheetData sheetId="2" refreshError="1"/>
      <sheetData sheetId="3" refreshError="1"/>
      <sheetData sheetId="4" refreshError="1">
        <row r="4">
          <cell r="J4" t="str">
            <v>MUY BAJA - LEVE</v>
          </cell>
          <cell r="K4" t="str">
            <v>BAJO</v>
          </cell>
        </row>
        <row r="5">
          <cell r="J5" t="str">
            <v>MUY BAJA - MENOR</v>
          </cell>
          <cell r="K5" t="str">
            <v>BAJO</v>
          </cell>
        </row>
        <row r="6">
          <cell r="J6" t="str">
            <v>MUY BAJA - MODERADO</v>
          </cell>
          <cell r="K6" t="str">
            <v>MODERADO</v>
          </cell>
        </row>
        <row r="7">
          <cell r="J7" t="str">
            <v>MUY BAJA - MAYOR</v>
          </cell>
          <cell r="K7" t="str">
            <v>ALTO</v>
          </cell>
        </row>
        <row r="8">
          <cell r="J8" t="str">
            <v>MUY BAJA - CATASTRÓFICO</v>
          </cell>
          <cell r="K8" t="str">
            <v>EXTREMO</v>
          </cell>
        </row>
        <row r="9">
          <cell r="J9" t="str">
            <v>BAJA - LEVE</v>
          </cell>
          <cell r="K9" t="str">
            <v>BAJO</v>
          </cell>
        </row>
        <row r="10">
          <cell r="J10" t="str">
            <v>BAJA - MENOR</v>
          </cell>
          <cell r="K10" t="str">
            <v>MODERADO</v>
          </cell>
        </row>
        <row r="11">
          <cell r="J11" t="str">
            <v>BAJA - MODERADO</v>
          </cell>
          <cell r="K11" t="str">
            <v>MODERADO</v>
          </cell>
        </row>
        <row r="12">
          <cell r="J12" t="str">
            <v>BAJA - MAYOR</v>
          </cell>
          <cell r="K12" t="str">
            <v>ALTO</v>
          </cell>
        </row>
        <row r="13">
          <cell r="J13" t="str">
            <v>BAJA - CATASTRÓFICO</v>
          </cell>
          <cell r="K13" t="str">
            <v>EXTREMO</v>
          </cell>
        </row>
        <row r="14">
          <cell r="J14" t="str">
            <v>MEDIA - LEVE</v>
          </cell>
          <cell r="K14" t="str">
            <v>MODERADO</v>
          </cell>
        </row>
        <row r="15">
          <cell r="J15" t="str">
            <v>MEDIA - MENOR</v>
          </cell>
          <cell r="K15" t="str">
            <v>MODERADO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Riesgos Gestión #3"/>
      <sheetName val="Datos"/>
      <sheetName val="Instructivo"/>
    </sheetNames>
    <sheetDataSet>
      <sheetData sheetId="0"/>
      <sheetData sheetId="1" refreshError="1"/>
      <sheetData sheetId="2" refreshError="1"/>
      <sheetData sheetId="3">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Riesgos Gestión #2"/>
      <sheetName val="Datos"/>
      <sheetName val="Instructivo"/>
    </sheetNames>
    <sheetDataSet>
      <sheetData sheetId="0"/>
      <sheetData sheetId="1" refreshError="1"/>
      <sheetData sheetId="2">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esgos Gestión #1"/>
      <sheetName val="Datos"/>
      <sheetName val="Instructivo"/>
    </sheetNames>
    <sheetDataSet>
      <sheetData sheetId="0"/>
      <sheetData sheetId="1">
        <row r="4">
          <cell r="J4" t="str">
            <v>MUY BAJA - LEVE</v>
          </cell>
          <cell r="K4" t="str">
            <v>BAJO</v>
          </cell>
          <cell r="O4" t="str">
            <v>Afectación Menor o igual a 700 SMLMV</v>
          </cell>
          <cell r="P4" t="str">
            <v>Leve</v>
          </cell>
        </row>
        <row r="5">
          <cell r="J5" t="str">
            <v>MUY BAJA - MENOR</v>
          </cell>
          <cell r="K5" t="str">
            <v>BAJO</v>
          </cell>
          <cell r="O5" t="str">
            <v>Afectación mayor a 700 y menor o igual a 1500 SMLMV</v>
          </cell>
          <cell r="P5" t="str">
            <v>Menor</v>
          </cell>
        </row>
        <row r="6">
          <cell r="J6" t="str">
            <v>MUY BAJA - MODERADO</v>
          </cell>
          <cell r="K6" t="str">
            <v>MODERADO</v>
          </cell>
          <cell r="O6" t="str">
            <v>Afectación mayor a 1500 y menor o igual a 2300 SMLMV</v>
          </cell>
          <cell r="P6" t="str">
            <v>Moderado</v>
          </cell>
        </row>
        <row r="7">
          <cell r="J7" t="str">
            <v>MUY BAJA - MAYOR</v>
          </cell>
          <cell r="K7" t="str">
            <v>ALTO</v>
          </cell>
          <cell r="O7" t="str">
            <v>Afectación mayor a 2300 y menor o igual a 3000 SMLMV</v>
          </cell>
          <cell r="P7" t="str">
            <v>Mayor</v>
          </cell>
        </row>
        <row r="8">
          <cell r="J8" t="str">
            <v>MUY BAJA - CATASTRÓFICO</v>
          </cell>
          <cell r="K8" t="str">
            <v>EXTREMO</v>
          </cell>
          <cell r="O8" t="str">
            <v xml:space="preserve">Afectación mayor a 3000 SMLMV </v>
          </cell>
          <cell r="P8" t="str">
            <v>Catastrófico</v>
          </cell>
        </row>
        <row r="9">
          <cell r="J9" t="str">
            <v>BAJA - LEVE</v>
          </cell>
          <cell r="K9" t="str">
            <v>BAJO</v>
          </cell>
        </row>
        <row r="10">
          <cell r="J10" t="str">
            <v>BAJA - MENOR</v>
          </cell>
          <cell r="K10" t="str">
            <v>MODERADO</v>
          </cell>
          <cell r="O10" t="str">
            <v>AFECTACIÓN REPUTACIONAL</v>
          </cell>
        </row>
        <row r="11">
          <cell r="J11" t="str">
            <v>BAJA - MODERADO</v>
          </cell>
          <cell r="K11" t="str">
            <v>MODERADO</v>
          </cell>
          <cell r="O11" t="str">
            <v>El riesgo afecta la imagen de algún área de la organización.</v>
          </cell>
          <cell r="P11" t="str">
            <v>Leve</v>
          </cell>
        </row>
        <row r="12">
          <cell r="J12" t="str">
            <v>BAJA - MAYOR</v>
          </cell>
          <cell r="K12" t="str">
            <v>ALTO</v>
          </cell>
          <cell r="O12" t="str">
            <v>El riesgo afecta la imagen de la entidad internamente, de conocimiento general nivel interno, de junta directiva y/o de proveedores</v>
          </cell>
          <cell r="P12" t="str">
            <v>Menor</v>
          </cell>
        </row>
        <row r="13">
          <cell r="J13" t="str">
            <v>BAJA - CATASTRÓFICO</v>
          </cell>
          <cell r="K13" t="str">
            <v>EXTREMO</v>
          </cell>
          <cell r="O13" t="str">
            <v>El riesgo afecta la imagen de la entidad con algunos usuarios de relevancia frente al logro de los objetivos.</v>
          </cell>
          <cell r="P13" t="str">
            <v>Moderado</v>
          </cell>
        </row>
        <row r="14">
          <cell r="J14" t="str">
            <v>MEDIA - LEVE</v>
          </cell>
          <cell r="K14" t="str">
            <v>MODERADO</v>
          </cell>
          <cell r="O14" t="str">
            <v>El riesgo afecta la imagen de la entidad con efecto publicitario sostenido a nivel de sector administrativo o distrital</v>
          </cell>
          <cell r="P14" t="str">
            <v>Mayor</v>
          </cell>
        </row>
        <row r="15">
          <cell r="J15" t="str">
            <v>MEDIA - MENOR</v>
          </cell>
          <cell r="K15" t="str">
            <v>MODERADO</v>
          </cell>
          <cell r="O15" t="str">
            <v>El riesgo afecta la imagen de la entidad a nivel nacional, con efecto publicitario sostenido a nivel país</v>
          </cell>
          <cell r="P15" t="str">
            <v>Catastrófico</v>
          </cell>
        </row>
        <row r="16">
          <cell r="J16" t="str">
            <v>MEDIA - MODERADO</v>
          </cell>
          <cell r="K16" t="str">
            <v>MODERADO</v>
          </cell>
        </row>
        <row r="17">
          <cell r="J17" t="str">
            <v>MEDIA - MAYOR</v>
          </cell>
          <cell r="K17" t="str">
            <v>ALTO</v>
          </cell>
        </row>
        <row r="18">
          <cell r="J18" t="str">
            <v>MEDIA - CATASTRÓFICO</v>
          </cell>
          <cell r="K18" t="str">
            <v>EXTREMO</v>
          </cell>
        </row>
        <row r="19">
          <cell r="J19" t="str">
            <v>ALTA - LEVE</v>
          </cell>
          <cell r="K19" t="str">
            <v>MODERADO</v>
          </cell>
        </row>
        <row r="20">
          <cell r="J20" t="str">
            <v>ALTA - MENOR</v>
          </cell>
          <cell r="K20" t="str">
            <v>MODERADO</v>
          </cell>
        </row>
        <row r="21">
          <cell r="J21" t="str">
            <v>ALTA - MODERADO</v>
          </cell>
          <cell r="K21" t="str">
            <v>ALTO</v>
          </cell>
        </row>
        <row r="22">
          <cell r="J22" t="str">
            <v>ALTA - MAYOR</v>
          </cell>
          <cell r="K22" t="str">
            <v>ALTO</v>
          </cell>
        </row>
        <row r="23">
          <cell r="J23" t="str">
            <v>ALTA - CATASTRÓFICO</v>
          </cell>
          <cell r="K23" t="str">
            <v>EXTREMO</v>
          </cell>
        </row>
        <row r="24">
          <cell r="J24" t="str">
            <v>MUY ALTA - LEVE</v>
          </cell>
          <cell r="K24" t="str">
            <v>ALTO</v>
          </cell>
        </row>
        <row r="25">
          <cell r="J25" t="str">
            <v>MUY ALTA - MENOR</v>
          </cell>
          <cell r="K25" t="str">
            <v>ALTO</v>
          </cell>
        </row>
        <row r="26">
          <cell r="J26" t="str">
            <v>MUY ALTA - MODERADO</v>
          </cell>
          <cell r="K26" t="str">
            <v>ALTO</v>
          </cell>
        </row>
        <row r="27">
          <cell r="J27" t="str">
            <v>MUY ALTA - MAYOR</v>
          </cell>
          <cell r="K27" t="str">
            <v>ALTO</v>
          </cell>
        </row>
        <row r="28">
          <cell r="J28" t="str">
            <v>MUY ALTA - CATASTRÓFICO</v>
          </cell>
          <cell r="K28" t="str">
            <v>EXTREMO</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5"/>
  <sheetViews>
    <sheetView showGridLines="0" zoomScale="70" zoomScaleNormal="70" zoomScaleSheetLayoutView="40" workbookViewId="0">
      <selection activeCell="J17" sqref="J17:J18"/>
    </sheetView>
  </sheetViews>
  <sheetFormatPr baseColWidth="10" defaultColWidth="11.42578125" defaultRowHeight="15.75" x14ac:dyDescent="0.25"/>
  <cols>
    <col min="2" max="2" width="27.140625" customWidth="1"/>
    <col min="3" max="3" width="26" customWidth="1"/>
    <col min="4" max="4" width="28.42578125" customWidth="1"/>
    <col min="5" max="6" width="25.42578125"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75.28515625" customWidth="1"/>
    <col min="48" max="50" width="45" customWidth="1"/>
    <col min="51" max="51" width="1" customWidth="1"/>
    <col min="52"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7</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191" t="s">
        <v>10</v>
      </c>
      <c r="E10" s="192"/>
      <c r="F10" s="192"/>
      <c r="G10" s="192"/>
      <c r="H10" s="192"/>
      <c r="I10" s="192"/>
      <c r="J10" s="192"/>
      <c r="K10" s="192"/>
      <c r="L10" s="192"/>
      <c r="M10" s="193"/>
      <c r="N10" s="20"/>
      <c r="AN10" s="1"/>
      <c r="AO10" s="1"/>
      <c r="AP10" s="1"/>
    </row>
    <row r="11" spans="1:53" s="3" customFormat="1" ht="75" customHeight="1" x14ac:dyDescent="0.25">
      <c r="A11" s="172" t="s">
        <v>11</v>
      </c>
      <c r="B11" s="172"/>
      <c r="C11" s="172"/>
      <c r="D11" s="173" t="s">
        <v>12</v>
      </c>
      <c r="E11" s="192"/>
      <c r="F11" s="192"/>
      <c r="G11" s="192"/>
      <c r="H11" s="192"/>
      <c r="I11" s="192"/>
      <c r="J11" s="192"/>
      <c r="K11" s="192"/>
      <c r="L11" s="192"/>
      <c r="M11" s="193"/>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173" t="s">
        <v>14</v>
      </c>
      <c r="E12" s="174"/>
      <c r="F12" s="174"/>
      <c r="G12" s="174"/>
      <c r="H12" s="174"/>
      <c r="I12" s="174"/>
      <c r="J12" s="174"/>
      <c r="K12" s="174"/>
      <c r="L12" s="174"/>
      <c r="M12" s="175"/>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22"/>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66.5" customHeight="1" x14ac:dyDescent="0.25">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9" t="s">
        <v>47</v>
      </c>
      <c r="AC16" s="140"/>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x14ac:dyDescent="0.25">
      <c r="A17" s="141">
        <v>1</v>
      </c>
      <c r="B17" s="142" t="s">
        <v>65</v>
      </c>
      <c r="C17" s="143" t="s">
        <v>66</v>
      </c>
      <c r="D17" s="143" t="s">
        <v>67</v>
      </c>
      <c r="E17" s="143" t="s">
        <v>68</v>
      </c>
      <c r="F17" s="143"/>
      <c r="G17" s="141">
        <v>34</v>
      </c>
      <c r="H17" s="138" t="str">
        <f>IF(G17&lt;=0,"",IF(G17&lt;=2,"Muy Baja",IF(G17&lt;=24,"Baja",IF(G17&lt;=500,"Media",IF(G17&lt;=5000,"Alta","Muy Alta")))))</f>
        <v>Media</v>
      </c>
      <c r="I17" s="135">
        <f>IF(H17="","",IF(H17="Muy Baja",0.2,IF(H17="Baja",0.4,IF(H17="Media",0.6,IF(H17="Alta",0.8,IF(H17="Muy Alta",1,))))))</f>
        <v>0.6</v>
      </c>
      <c r="J17" s="136" t="s">
        <v>69</v>
      </c>
      <c r="K17" s="137" t="str">
        <f>+J17</f>
        <v>El riesgo afecta la imagen de algún área de la organización.</v>
      </c>
      <c r="L17" s="138" t="e">
        <f>+VLOOKUP(K17,#REF!,2,FALSE)</f>
        <v>#REF!</v>
      </c>
      <c r="M17" s="135" t="e">
        <f>IF(L17="","",IF(L17="Leve",0.2,IF(L17="Menor",0.4,IF(L17="Moderado",0.6,IF(L17="Mayor",0.8,IF(L17="Catastrófico",1,))))))</f>
        <v>#REF!</v>
      </c>
      <c r="N17" s="135" t="e">
        <f>+CONCATENATE(H17, " - ", L17)</f>
        <v>#REF!</v>
      </c>
      <c r="O17" s="131" t="e">
        <f>+VLOOKUP(N17,#REF!,2,)</f>
        <v>#REF!</v>
      </c>
      <c r="P17" s="75"/>
      <c r="Q17" s="76">
        <v>1</v>
      </c>
      <c r="R17" s="50" t="s">
        <v>70</v>
      </c>
      <c r="S17" s="50" t="s">
        <v>71</v>
      </c>
      <c r="T17" s="50" t="s">
        <v>72</v>
      </c>
      <c r="U17" s="50" t="s">
        <v>73</v>
      </c>
      <c r="V17" s="50" t="s">
        <v>74</v>
      </c>
      <c r="W17" s="50" t="s">
        <v>75</v>
      </c>
      <c r="X17" s="29" t="str">
        <f>IF(OR(Y17="Preventivo",Y17="Detectivo"),"Probabilidad",IF(Y17="Correctivo","Impacto",""))</f>
        <v>Probabilidad</v>
      </c>
      <c r="Y17" s="6" t="s">
        <v>76</v>
      </c>
      <c r="Z17" s="6" t="s">
        <v>77</v>
      </c>
      <c r="AA17" s="30" t="str">
        <f t="shared" ref="AA17:AA19" si="0">IF(AND(Y17="Preventivo",Z17="Automático"),"50%",IF(AND(Y17="Preventivo",Z17="Manual"),"40%",IF(AND(Y17="Detectivo",Z17="Automático"),"40%",IF(AND(Y17="Detectivo",Z17="Manual"),"30%",IF(AND(Y17="Correctivo",Z17="Automático"),"35%",IF(AND(Y17="Correctivo",Z17="Manual"),"25%",""))))))</f>
        <v>40%</v>
      </c>
      <c r="AB17" s="8" t="s">
        <v>78</v>
      </c>
      <c r="AC17" s="8" t="s">
        <v>79</v>
      </c>
      <c r="AD17" s="6" t="s">
        <v>80</v>
      </c>
      <c r="AE17" s="8" t="s">
        <v>81</v>
      </c>
      <c r="AF17" s="8" t="str">
        <f>+W17</f>
        <v>Informe de diagnóstico de necesidades de aprendizaje organizacional
Informe de diagnóstico de necesidades y expectativas de bienestar social e incentivos
Correos electrónicos de reiteración o de ampliación de plazo (Cuando aplique)</v>
      </c>
      <c r="AG17" s="31">
        <f>IFERROR(IF(X17="Probabilidad",(I17-(+I17*AA17)),IF(X17="Impacto",I17,"")),"")</f>
        <v>0.36</v>
      </c>
      <c r="AH17" s="32" t="str">
        <f t="shared" ref="AH17:AH19" si="1">IFERROR(IF(AG17="","",IF(AG17&lt;=0.2,"Muy Baja",IF(AG17&lt;=0.4,"Baja",IF(AG17&lt;=0.6,"Media",IF(AG17&lt;=0.8,"Alta","Muy Alta"))))),"")</f>
        <v>Baja</v>
      </c>
      <c r="AI17" s="33">
        <f>I17-(AA17*I17)</f>
        <v>0.36</v>
      </c>
      <c r="AJ17" s="34" t="str">
        <f t="shared" ref="AJ17:AJ19" si="2">IFERROR(IF(AK17="","",IF(AK17&lt;=0.2,"Leve",IF(AK17&lt;=0.4,"Menor",IF(AK17&lt;=0.6,"Moderado",IF(AK17&lt;=0.8,"Mayor","Catastrófico"))))),"")</f>
        <v/>
      </c>
      <c r="AK17" s="31" t="str">
        <f>IFERROR(IF(X17="Impacto",(M17-(+M17*AA17)),IF(X17="Probabilidad",M17,"")),"")</f>
        <v/>
      </c>
      <c r="AL17" s="35" t="str">
        <f>+CONCATENATE(AH17, " - ", AJ17)</f>
        <v xml:space="preserve">Baja - </v>
      </c>
      <c r="AM17" s="36" t="e">
        <f>+VLOOKUP(AL17,#REF!,2,)</f>
        <v>#REF!</v>
      </c>
      <c r="AN17" s="132" t="s">
        <v>82</v>
      </c>
      <c r="AO17" s="75"/>
      <c r="AP17" s="133" t="s">
        <v>83</v>
      </c>
      <c r="AQ17" s="133" t="s">
        <v>84</v>
      </c>
      <c r="AR17" s="134" t="s">
        <v>85</v>
      </c>
      <c r="AS17" s="77"/>
      <c r="AT17" s="78">
        <v>45777</v>
      </c>
      <c r="AU17" s="104" t="s">
        <v>86</v>
      </c>
      <c r="AV17" s="112" t="s">
        <v>87</v>
      </c>
      <c r="AW17" s="112" t="s">
        <v>87</v>
      </c>
      <c r="AX17" s="105" t="s">
        <v>88</v>
      </c>
      <c r="AY17" s="80"/>
      <c r="AZ17" s="107" t="s">
        <v>89</v>
      </c>
      <c r="BA17" s="128" t="s">
        <v>90</v>
      </c>
    </row>
    <row r="18" spans="1:53" ht="408" customHeight="1" x14ac:dyDescent="0.25">
      <c r="A18" s="141"/>
      <c r="B18" s="142"/>
      <c r="C18" s="143"/>
      <c r="D18" s="143"/>
      <c r="E18" s="143"/>
      <c r="F18" s="143"/>
      <c r="G18" s="141"/>
      <c r="H18" s="138"/>
      <c r="I18" s="135"/>
      <c r="J18" s="136"/>
      <c r="K18" s="137"/>
      <c r="L18" s="138"/>
      <c r="M18" s="135"/>
      <c r="N18" s="135"/>
      <c r="O18" s="131"/>
      <c r="P18" s="75"/>
      <c r="Q18" s="76">
        <v>2</v>
      </c>
      <c r="R18" s="50" t="s">
        <v>91</v>
      </c>
      <c r="S18" s="50" t="s">
        <v>92</v>
      </c>
      <c r="T18" s="50" t="s">
        <v>93</v>
      </c>
      <c r="U18" s="71" t="s">
        <v>94</v>
      </c>
      <c r="V18" s="72" t="s">
        <v>95</v>
      </c>
      <c r="W18" s="50" t="s">
        <v>96</v>
      </c>
      <c r="X18" s="29" t="str">
        <f t="shared" ref="X18" si="3">IF(OR(Y18="Preventivo",Y18="Detectivo"),"Probabilidad",IF(Y18="Correctivo","Impacto",""))</f>
        <v>Probabilidad</v>
      </c>
      <c r="Y18" s="6" t="s">
        <v>97</v>
      </c>
      <c r="Z18" s="6" t="s">
        <v>77</v>
      </c>
      <c r="AA18" s="30" t="str">
        <f t="shared" si="0"/>
        <v>30%</v>
      </c>
      <c r="AB18" s="8" t="s">
        <v>78</v>
      </c>
      <c r="AC18" s="8" t="s">
        <v>79</v>
      </c>
      <c r="AD18" s="6" t="s">
        <v>98</v>
      </c>
      <c r="AE18" s="8" t="s">
        <v>81</v>
      </c>
      <c r="AF18" s="8" t="str">
        <f>+W18</f>
        <v>Encuesta de satisfacción de la capacitación A-GDH-FT-022 
Evaluación de la actividad de Bienestar A-GDH-FT-008
Correo electrónico con la novedad presentada (Si aplica)</v>
      </c>
      <c r="AG18" s="33">
        <f t="shared" ref="AG18" si="4">IFERROR(IF(AND(X17="Probabilidad",X18="Probabilidad"),(AI17-(+AI17*AA18)),IF(X18="Probabilidad",($I$17-(+$I$17*AA18)),IF(X18="Impacto",AI17,""))),"")</f>
        <v>0.252</v>
      </c>
      <c r="AH18" s="32" t="str">
        <f t="shared" si="1"/>
        <v>Baja</v>
      </c>
      <c r="AI18" s="33">
        <f t="shared" ref="AI18" si="5">+AG18</f>
        <v>0.252</v>
      </c>
      <c r="AJ18" s="34" t="str">
        <f t="shared" si="2"/>
        <v/>
      </c>
      <c r="AK18" s="31" t="str">
        <f t="shared" ref="AK18" si="6">IFERROR(IF(AND(X17="Impacto",X17="Impacto"),(AK17-(+AK17*AA18)),IF(X18="Impacto",($M$17-(+$M$17*AA18)),IF(X18="Probabilidad",AK17,""))),"")</f>
        <v/>
      </c>
      <c r="AL18" s="35" t="str">
        <f t="shared" ref="AL18" si="7">+CONCATENATE(AH18, " - ", AJ18)</f>
        <v xml:space="preserve">Baja - </v>
      </c>
      <c r="AM18" s="36" t="e">
        <f>+VLOOKUP(AL18,#REF!,2,)</f>
        <v>#REF!</v>
      </c>
      <c r="AN18" s="132"/>
      <c r="AO18" s="75"/>
      <c r="AP18" s="133"/>
      <c r="AQ18" s="133"/>
      <c r="AR18" s="134"/>
      <c r="AS18" s="77"/>
      <c r="AT18" s="78">
        <v>45898</v>
      </c>
      <c r="AU18" s="106" t="s">
        <v>99</v>
      </c>
      <c r="AV18" s="107" t="s">
        <v>100</v>
      </c>
      <c r="AW18" s="113" t="s">
        <v>101</v>
      </c>
      <c r="AX18" s="105" t="s">
        <v>102</v>
      </c>
      <c r="AY18" s="80"/>
      <c r="AZ18" s="114" t="s">
        <v>103</v>
      </c>
      <c r="BA18" s="129"/>
    </row>
    <row r="19" spans="1:53" ht="409.5" customHeight="1" x14ac:dyDescent="0.25">
      <c r="A19" s="51">
        <v>2</v>
      </c>
      <c r="B19" s="76" t="s">
        <v>106</v>
      </c>
      <c r="C19" s="100" t="s">
        <v>107</v>
      </c>
      <c r="D19" s="100" t="s">
        <v>108</v>
      </c>
      <c r="E19" s="82" t="s">
        <v>109</v>
      </c>
      <c r="F19" s="117"/>
      <c r="G19" s="51">
        <v>365</v>
      </c>
      <c r="H19" s="83" t="str">
        <f>IF(G19&lt;=0,"",IF(G19&lt;=2,"Muy Baja",IF(G19&lt;=24,"Baja",IF(G19&lt;=500,"Media",IF(G19&lt;=5000,"Alta","Muy Alta")))))</f>
        <v>Media</v>
      </c>
      <c r="I19" s="84">
        <f>IF(H19="","",IF(H19="Muy Baja",0.2,IF(H19="Baja",0.4,IF(H19="Media",0.6,IF(H19="Alta",0.8,IF(H19="Muy Alta",1,))))))</f>
        <v>0.6</v>
      </c>
      <c r="J19" s="85" t="s">
        <v>110</v>
      </c>
      <c r="K19" s="86" t="str">
        <f>+J19</f>
        <v>Afectación Menor o igual a 700 SMLMV</v>
      </c>
      <c r="L19" s="83" t="e">
        <f>+VLOOKUP(K19,#REF!,2,FALSE)</f>
        <v>#REF!</v>
      </c>
      <c r="M19" s="84" t="e">
        <f>IF(L19="","",IF(L19="Leve",0.2,IF(L19="Menor",0.4,IF(L19="Moderado",0.6,IF(L19="Mayor",0.8,IF(L19="Catastrófico",1,))))))</f>
        <v>#REF!</v>
      </c>
      <c r="N19" s="84" t="e">
        <f>+CONCATENATE(H19, " - ", L19)</f>
        <v>#REF!</v>
      </c>
      <c r="O19" s="119" t="e">
        <f>+VLOOKUP(N19,#REF!,2,)</f>
        <v>#REF!</v>
      </c>
      <c r="P19" s="75"/>
      <c r="Q19" s="76">
        <v>1</v>
      </c>
      <c r="R19" s="50" t="s">
        <v>111</v>
      </c>
      <c r="S19" s="50" t="s">
        <v>112</v>
      </c>
      <c r="T19" s="50" t="s">
        <v>113</v>
      </c>
      <c r="U19" s="50" t="s">
        <v>114</v>
      </c>
      <c r="V19" s="50" t="s">
        <v>115</v>
      </c>
      <c r="W19" s="50" t="s">
        <v>116</v>
      </c>
      <c r="X19" s="29" t="str">
        <f>IF(OR(Y19="Preventivo",Y19="Detectivo"),"Probabilidad",IF(Y19="Correctivo","Impacto",""))</f>
        <v>Probabilidad</v>
      </c>
      <c r="Y19" s="6" t="s">
        <v>76</v>
      </c>
      <c r="Z19" s="6" t="s">
        <v>77</v>
      </c>
      <c r="AA19" s="30" t="str">
        <f t="shared" si="0"/>
        <v>40%</v>
      </c>
      <c r="AB19" s="8" t="s">
        <v>78</v>
      </c>
      <c r="AC19" s="8" t="s">
        <v>117</v>
      </c>
      <c r="AD19" s="6" t="s">
        <v>98</v>
      </c>
      <c r="AE19" s="8" t="s">
        <v>81</v>
      </c>
      <c r="AF19" s="8" t="str">
        <f>+W19</f>
        <v>*Verificación de requisitos para la posesión en planta A-GDH-FT-054
* Certificación ARL
*Correo electrónico de notificación (cuando aplique).</v>
      </c>
      <c r="AG19" s="31">
        <f>IFERROR(IF(X19="Probabilidad",(I19-(+I19*AA19)),IF(X19="Impacto",I19,"")),"")</f>
        <v>0.36</v>
      </c>
      <c r="AH19" s="32" t="str">
        <f t="shared" si="1"/>
        <v>Baja</v>
      </c>
      <c r="AI19" s="33">
        <f>I19-(AA19*I19)</f>
        <v>0.36</v>
      </c>
      <c r="AJ19" s="34" t="str">
        <f t="shared" si="2"/>
        <v/>
      </c>
      <c r="AK19" s="31" t="str">
        <f>IFERROR(IF(X19="Impacto",(M19-(+M19*AA19)),IF(X19="Probabilidad",M19,"")),"")</f>
        <v/>
      </c>
      <c r="AL19" s="35" t="str">
        <f>+CONCATENATE(AH19, " - ", AJ19)</f>
        <v xml:space="preserve">Baja - </v>
      </c>
      <c r="AM19" s="36" t="e">
        <f>+VLOOKUP(AL19,#REF!,2,)</f>
        <v>#REF!</v>
      </c>
      <c r="AN19" s="120" t="s">
        <v>82</v>
      </c>
      <c r="AO19" s="75"/>
      <c r="AP19" s="121" t="s">
        <v>118</v>
      </c>
      <c r="AQ19" s="121" t="s">
        <v>119</v>
      </c>
      <c r="AR19" s="87" t="s">
        <v>120</v>
      </c>
      <c r="AS19" s="77"/>
      <c r="AT19" s="78">
        <v>45900</v>
      </c>
      <c r="AU19" s="121" t="s">
        <v>121</v>
      </c>
      <c r="AV19" s="121" t="s">
        <v>122</v>
      </c>
      <c r="AW19" s="121" t="s">
        <v>123</v>
      </c>
      <c r="AX19" s="79" t="s">
        <v>124</v>
      </c>
      <c r="AY19" s="80"/>
      <c r="AZ19" s="81" t="s">
        <v>125</v>
      </c>
      <c r="BA19" s="127" t="s">
        <v>126</v>
      </c>
    </row>
    <row r="20" spans="1:53" ht="409.5" customHeight="1" x14ac:dyDescent="0.25">
      <c r="A20" s="70">
        <v>3</v>
      </c>
      <c r="B20" s="70" t="s">
        <v>106</v>
      </c>
      <c r="C20" s="100" t="s">
        <v>127</v>
      </c>
      <c r="D20" s="100" t="s">
        <v>128</v>
      </c>
      <c r="E20" s="100" t="s">
        <v>129</v>
      </c>
      <c r="F20" s="101"/>
      <c r="G20" s="70">
        <v>87</v>
      </c>
      <c r="H20" s="83" t="str">
        <f>IF(G20&lt;=0,"",IF(G20&lt;=2,"Muy Baja",IF(G20&lt;=24,"Baja",IF(G20&lt;=500,"Media",IF(G20&lt;=5000,"Alta","Muy Alta")))))</f>
        <v>Media</v>
      </c>
      <c r="I20" s="84">
        <f>IF(H20="","",IF(H20="Muy Baja",0.2,IF(H20="Baja",0.4,IF(H20="Media",0.6,IF(H20="Alta",0.8,IF(H20="Muy Alta",1,))))))</f>
        <v>0.6</v>
      </c>
      <c r="J20" s="85" t="s">
        <v>110</v>
      </c>
      <c r="K20" s="86" t="str">
        <f>+J20</f>
        <v>Afectación Menor o igual a 700 SMLMV</v>
      </c>
      <c r="L20" s="83" t="s">
        <v>130</v>
      </c>
      <c r="M20" s="84">
        <f>IF(L20="","",IF(L20="Leve",0.2,IF(L20="Menor",0.4,IF(L20="Moderado",0.6,IF(L20="Mayor",0.8,IF(L20="Catastrófico",1,))))))</f>
        <v>0.2</v>
      </c>
      <c r="N20" s="84" t="str">
        <f>+CONCATENATE(H20, " - ", L20)</f>
        <v>Media - Leve</v>
      </c>
      <c r="O20" s="119" t="e">
        <f>+VLOOKUP(N20,#REF!,2,)</f>
        <v>#REF!</v>
      </c>
      <c r="P20" s="75"/>
      <c r="Q20" s="76">
        <v>1</v>
      </c>
      <c r="R20" s="102" t="s">
        <v>131</v>
      </c>
      <c r="S20" s="103" t="s">
        <v>132</v>
      </c>
      <c r="T20" s="102" t="s">
        <v>133</v>
      </c>
      <c r="U20" s="102" t="s">
        <v>134</v>
      </c>
      <c r="V20" s="102" t="s">
        <v>135</v>
      </c>
      <c r="W20" s="102" t="s">
        <v>136</v>
      </c>
      <c r="X20" s="29" t="str">
        <f>IF(OR(Y20="Preventivo",Y20="Detectivo"),"Probabilidad",IF(Y20="Correctivo","Impacto",""))</f>
        <v>Probabilidad</v>
      </c>
      <c r="Y20" s="6" t="s">
        <v>76</v>
      </c>
      <c r="Z20" s="6" t="s">
        <v>77</v>
      </c>
      <c r="AA20" s="30" t="str">
        <f t="shared" ref="AA20" si="8">IF(AND(Y20="Preventivo",Z20="Automático"),"50%",IF(AND(Y20="Preventivo",Z20="Manual"),"40%",IF(AND(Y20="Detectivo",Z20="Automático"),"40%",IF(AND(Y20="Detectivo",Z20="Manual"),"30%",IF(AND(Y20="Correctivo",Z20="Automático"),"35%",IF(AND(Y20="Correctivo",Z20="Manual"),"25%",""))))))</f>
        <v>40%</v>
      </c>
      <c r="AB20" s="8" t="s">
        <v>78</v>
      </c>
      <c r="AC20" s="8" t="s">
        <v>137</v>
      </c>
      <c r="AD20" s="6" t="s">
        <v>98</v>
      </c>
      <c r="AE20" s="8" t="s">
        <v>81</v>
      </c>
      <c r="AF20" s="8" t="str">
        <f>+W20</f>
        <v>Seguimiento y gestión Cobro reconocimiento económico por incapacidades 
Correos enviados al funcionario y/o memorando de solicitud de reenvío de documentación o rectificación de fechas(cuando aplique)</v>
      </c>
      <c r="AG20" s="31">
        <f>IFERROR(IF(X20="Probabilidad",(I20-(+I20*AA20)),IF(X20="Impacto",I20,"")),"")</f>
        <v>0.36</v>
      </c>
      <c r="AH20" s="32" t="str">
        <f t="shared" ref="AH20" si="9">IFERROR(IF(AG20="","",IF(AG20&lt;=0.2,"Muy Baja",IF(AG20&lt;=0.4,"Baja",IF(AG20&lt;=0.6,"Media",IF(AG20&lt;=0.8,"Alta","Muy Alta"))))),"")</f>
        <v>Baja</v>
      </c>
      <c r="AI20" s="33">
        <f>I20-(AA20*I20)</f>
        <v>0.36</v>
      </c>
      <c r="AJ20" s="34" t="str">
        <f t="shared" ref="AJ20" si="10">IFERROR(IF(AK20="","",IF(AK20&lt;=0.2,"Leve",IF(AK20&lt;=0.4,"Menor",IF(AK20&lt;=0.6,"Moderado",IF(AK20&lt;=0.8,"Mayor","Catastrófico"))))),"")</f>
        <v>Leve</v>
      </c>
      <c r="AK20" s="31">
        <f>IFERROR(IF(X20="Impacto",(M20-(+M20*AA20)),IF(X20="Probabilidad",M20,"")),"")</f>
        <v>0.2</v>
      </c>
      <c r="AL20" s="35" t="str">
        <f>+CONCATENATE(AH20, " - ", AJ20)</f>
        <v>Baja - Leve</v>
      </c>
      <c r="AM20" s="36" t="e">
        <f>+VLOOKUP(AL20,#REF!,2,)</f>
        <v>#REF!</v>
      </c>
      <c r="AN20" s="120" t="s">
        <v>82</v>
      </c>
      <c r="AO20" s="75"/>
      <c r="AP20" s="121" t="s">
        <v>138</v>
      </c>
      <c r="AQ20" s="121"/>
      <c r="AR20" s="87"/>
      <c r="AS20" s="77"/>
      <c r="AT20" s="108">
        <v>45898</v>
      </c>
      <c r="AU20" s="109" t="s">
        <v>139</v>
      </c>
      <c r="AV20" s="110" t="s">
        <v>140</v>
      </c>
      <c r="AW20" s="111" t="s">
        <v>123</v>
      </c>
      <c r="AX20" s="79"/>
      <c r="AY20" s="80"/>
      <c r="AZ20" s="46" t="s">
        <v>141</v>
      </c>
      <c r="BA20" s="126" t="s">
        <v>142</v>
      </c>
    </row>
    <row r="21" spans="1:53" x14ac:dyDescent="0.25">
      <c r="P21" s="2"/>
    </row>
    <row r="22" spans="1:53" x14ac:dyDescent="0.25">
      <c r="P22" s="2"/>
    </row>
    <row r="23" spans="1:53" x14ac:dyDescent="0.25">
      <c r="P23" s="2"/>
    </row>
    <row r="24" spans="1:53" x14ac:dyDescent="0.25">
      <c r="P24" s="2"/>
    </row>
    <row r="25" spans="1:53" x14ac:dyDescent="0.25">
      <c r="P25" s="2"/>
    </row>
  </sheetData>
  <mergeCells count="47">
    <mergeCell ref="AZ1:BA2"/>
    <mergeCell ref="AX3:AY4"/>
    <mergeCell ref="AZ3:BA4"/>
    <mergeCell ref="C5:AW8"/>
    <mergeCell ref="AX5:AY6"/>
    <mergeCell ref="AZ5:BA6"/>
    <mergeCell ref="AX7:AY8"/>
    <mergeCell ref="AZ7:BA8"/>
    <mergeCell ref="A12:C12"/>
    <mergeCell ref="D12:M12"/>
    <mergeCell ref="A1:B8"/>
    <mergeCell ref="C1:AW4"/>
    <mergeCell ref="AX1:AY2"/>
    <mergeCell ref="A10:C10"/>
    <mergeCell ref="D10:M10"/>
    <mergeCell ref="A11:C11"/>
    <mergeCell ref="D11:M11"/>
    <mergeCell ref="A14:O15"/>
    <mergeCell ref="Q14:AN14"/>
    <mergeCell ref="AP14:AR15"/>
    <mergeCell ref="AT14:AX15"/>
    <mergeCell ref="AZ14:BA15"/>
    <mergeCell ref="Y15:AA15"/>
    <mergeCell ref="AB15:AF15"/>
    <mergeCell ref="AG15:AN15"/>
    <mergeCell ref="AB16:AC16"/>
    <mergeCell ref="AE16:AF16"/>
    <mergeCell ref="A17:A18"/>
    <mergeCell ref="B17:B18"/>
    <mergeCell ref="C17:C18"/>
    <mergeCell ref="D17:D18"/>
    <mergeCell ref="E17:E18"/>
    <mergeCell ref="F17:F18"/>
    <mergeCell ref="G17:G18"/>
    <mergeCell ref="H17:H18"/>
    <mergeCell ref="BA17:BA18"/>
    <mergeCell ref="O17:O18"/>
    <mergeCell ref="AN17:AN18"/>
    <mergeCell ref="AP17:AP18"/>
    <mergeCell ref="AQ17:AQ18"/>
    <mergeCell ref="AR17:AR18"/>
    <mergeCell ref="I17:I18"/>
    <mergeCell ref="J17:J18"/>
    <mergeCell ref="K17:K18"/>
    <mergeCell ref="L17:L18"/>
    <mergeCell ref="M17:M18"/>
    <mergeCell ref="N17:N18"/>
  </mergeCells>
  <conditionalFormatting sqref="H17:H18">
    <cfRule type="cellIs" dxfId="495" priority="68" operator="equal">
      <formula>"Muy Alta"</formula>
    </cfRule>
    <cfRule type="cellIs" dxfId="494" priority="69" operator="equal">
      <formula>"Alta"</formula>
    </cfRule>
    <cfRule type="cellIs" dxfId="493" priority="70" operator="equal">
      <formula>"Media"</formula>
    </cfRule>
    <cfRule type="cellIs" dxfId="492" priority="71" operator="equal">
      <formula>"Muy Baja"</formula>
    </cfRule>
    <cfRule type="cellIs" dxfId="491" priority="72" operator="equal">
      <formula>"Baja"</formula>
    </cfRule>
  </conditionalFormatting>
  <conditionalFormatting sqref="L17:L18">
    <cfRule type="cellIs" dxfId="490" priority="63" operator="equal">
      <formula>"Leve"</formula>
    </cfRule>
    <cfRule type="cellIs" dxfId="489" priority="64" operator="equal">
      <formula>"Catastrófico"</formula>
    </cfRule>
    <cfRule type="cellIs" dxfId="488" priority="65" operator="equal">
      <formula>"Mayor"</formula>
    </cfRule>
    <cfRule type="cellIs" dxfId="487" priority="66" operator="equal">
      <formula>"Moderado"</formula>
    </cfRule>
    <cfRule type="cellIs" dxfId="486" priority="67" operator="equal">
      <formula>"Menor"</formula>
    </cfRule>
  </conditionalFormatting>
  <conditionalFormatting sqref="O17:O18 AM17:AM18">
    <cfRule type="cellIs" dxfId="485" priority="59" operator="equal">
      <formula>"EXTREMO"</formula>
    </cfRule>
    <cfRule type="cellIs" dxfId="484" priority="60" operator="equal">
      <formula>"ALTO"</formula>
    </cfRule>
    <cfRule type="cellIs" dxfId="483" priority="61" operator="equal">
      <formula>"BAJO"</formula>
    </cfRule>
    <cfRule type="cellIs" dxfId="482" priority="62" operator="equal">
      <formula>"MODERADO"</formula>
    </cfRule>
  </conditionalFormatting>
  <conditionalFormatting sqref="AH17:AH18">
    <cfRule type="cellIs" dxfId="481" priority="54" operator="equal">
      <formula>"Muy Baja"</formula>
    </cfRule>
    <cfRule type="cellIs" dxfId="480" priority="55" operator="equal">
      <formula>"Baja"</formula>
    </cfRule>
    <cfRule type="cellIs" dxfId="479" priority="56" operator="equal">
      <formula>"Media"</formula>
    </cfRule>
    <cfRule type="cellIs" dxfId="478" priority="57" operator="equal">
      <formula>"Muy Alta"</formula>
    </cfRule>
    <cfRule type="cellIs" dxfId="477" priority="58" operator="equal">
      <formula>"Alta"</formula>
    </cfRule>
  </conditionalFormatting>
  <conditionalFormatting sqref="AJ17:AJ18">
    <cfRule type="cellIs" dxfId="476" priority="49" operator="equal">
      <formula>"Catastrófico"</formula>
    </cfRule>
    <cfRule type="cellIs" dxfId="475" priority="50" operator="equal">
      <formula>"Mayor"</formula>
    </cfRule>
    <cfRule type="cellIs" dxfId="474" priority="51" operator="equal">
      <formula>"Moderado"</formula>
    </cfRule>
    <cfRule type="cellIs" dxfId="473" priority="52" operator="equal">
      <formula>"Menor"</formula>
    </cfRule>
    <cfRule type="cellIs" dxfId="472" priority="53" operator="equal">
      <formula>"Leve"</formula>
    </cfRule>
  </conditionalFormatting>
  <conditionalFormatting sqref="H19">
    <cfRule type="cellIs" dxfId="471" priority="44" operator="equal">
      <formula>"Muy Alta"</formula>
    </cfRule>
    <cfRule type="cellIs" dxfId="470" priority="45" operator="equal">
      <formula>"Alta"</formula>
    </cfRule>
    <cfRule type="cellIs" dxfId="469" priority="46" operator="equal">
      <formula>"Media"</formula>
    </cfRule>
    <cfRule type="cellIs" dxfId="468" priority="47" operator="equal">
      <formula>"Muy Baja"</formula>
    </cfRule>
    <cfRule type="cellIs" dxfId="467" priority="48" operator="equal">
      <formula>"Baja"</formula>
    </cfRule>
  </conditionalFormatting>
  <conditionalFormatting sqref="L19">
    <cfRule type="cellIs" dxfId="466" priority="39" operator="equal">
      <formula>"Leve"</formula>
    </cfRule>
    <cfRule type="cellIs" dxfId="465" priority="40" operator="equal">
      <formula>"Catastrófico"</formula>
    </cfRule>
    <cfRule type="cellIs" dxfId="464" priority="41" operator="equal">
      <formula>"Mayor"</formula>
    </cfRule>
    <cfRule type="cellIs" dxfId="463" priority="42" operator="equal">
      <formula>"Moderado"</formula>
    </cfRule>
    <cfRule type="cellIs" dxfId="462" priority="43" operator="equal">
      <formula>"Menor"</formula>
    </cfRule>
  </conditionalFormatting>
  <conditionalFormatting sqref="O19 AM19">
    <cfRule type="cellIs" dxfId="461" priority="35" operator="equal">
      <formula>"EXTREMO"</formula>
    </cfRule>
    <cfRule type="cellIs" dxfId="460" priority="36" operator="equal">
      <formula>"ALTO"</formula>
    </cfRule>
    <cfRule type="cellIs" dxfId="459" priority="37" operator="equal">
      <formula>"BAJO"</formula>
    </cfRule>
    <cfRule type="cellIs" dxfId="458" priority="38" operator="equal">
      <formula>"MODERADO"</formula>
    </cfRule>
  </conditionalFormatting>
  <conditionalFormatting sqref="AH19">
    <cfRule type="cellIs" dxfId="457" priority="30" operator="equal">
      <formula>"Muy Baja"</formula>
    </cfRule>
    <cfRule type="cellIs" dxfId="456" priority="31" operator="equal">
      <formula>"Baja"</formula>
    </cfRule>
    <cfRule type="cellIs" dxfId="455" priority="32" operator="equal">
      <formula>"Media"</formula>
    </cfRule>
    <cfRule type="cellIs" dxfId="454" priority="33" operator="equal">
      <formula>"Muy Alta"</formula>
    </cfRule>
    <cfRule type="cellIs" dxfId="453" priority="34" operator="equal">
      <formula>"Alta"</formula>
    </cfRule>
  </conditionalFormatting>
  <conditionalFormatting sqref="AJ19">
    <cfRule type="cellIs" dxfId="452" priority="25" operator="equal">
      <formula>"Catastrófico"</formula>
    </cfRule>
    <cfRule type="cellIs" dxfId="451" priority="26" operator="equal">
      <formula>"Mayor"</formula>
    </cfRule>
    <cfRule type="cellIs" dxfId="450" priority="27" operator="equal">
      <formula>"Moderado"</formula>
    </cfRule>
    <cfRule type="cellIs" dxfId="449" priority="28" operator="equal">
      <formula>"Menor"</formula>
    </cfRule>
    <cfRule type="cellIs" dxfId="448" priority="29" operator="equal">
      <formula>"Leve"</formula>
    </cfRule>
  </conditionalFormatting>
  <conditionalFormatting sqref="H20">
    <cfRule type="cellIs" dxfId="447" priority="20" operator="equal">
      <formula>"Muy Alta"</formula>
    </cfRule>
    <cfRule type="cellIs" dxfId="446" priority="21" operator="equal">
      <formula>"Alta"</formula>
    </cfRule>
    <cfRule type="cellIs" dxfId="445" priority="22" operator="equal">
      <formula>"Media"</formula>
    </cfRule>
    <cfRule type="cellIs" dxfId="444" priority="23" operator="equal">
      <formula>"Muy Baja"</formula>
    </cfRule>
    <cfRule type="cellIs" dxfId="443" priority="24" operator="equal">
      <formula>"Baja"</formula>
    </cfRule>
  </conditionalFormatting>
  <conditionalFormatting sqref="L20">
    <cfRule type="cellIs" dxfId="442" priority="15" operator="equal">
      <formula>"Leve"</formula>
    </cfRule>
    <cfRule type="cellIs" dxfId="441" priority="16" operator="equal">
      <formula>"Catastrófico"</formula>
    </cfRule>
    <cfRule type="cellIs" dxfId="440" priority="17" operator="equal">
      <formula>"Mayor"</formula>
    </cfRule>
    <cfRule type="cellIs" dxfId="439" priority="18" operator="equal">
      <formula>"Moderado"</formula>
    </cfRule>
    <cfRule type="cellIs" dxfId="438" priority="19" operator="equal">
      <formula>"Menor"</formula>
    </cfRule>
  </conditionalFormatting>
  <conditionalFormatting sqref="O20 AM20">
    <cfRule type="cellIs" dxfId="437" priority="11" operator="equal">
      <formula>"EXTREMO"</formula>
    </cfRule>
    <cfRule type="cellIs" dxfId="436" priority="12" operator="equal">
      <formula>"ALTO"</formula>
    </cfRule>
    <cfRule type="cellIs" dxfId="435" priority="13" operator="equal">
      <formula>"BAJO"</formula>
    </cfRule>
    <cfRule type="cellIs" dxfId="434" priority="14" operator="equal">
      <formula>"MODERADO"</formula>
    </cfRule>
  </conditionalFormatting>
  <conditionalFormatting sqref="AH20">
    <cfRule type="cellIs" dxfId="433" priority="6" operator="equal">
      <formula>"Muy Baja"</formula>
    </cfRule>
    <cfRule type="cellIs" dxfId="432" priority="7" operator="equal">
      <formula>"Baja"</formula>
    </cfRule>
    <cfRule type="cellIs" dxfId="431" priority="8" operator="equal">
      <formula>"Media"</formula>
    </cfRule>
    <cfRule type="cellIs" dxfId="430" priority="9" operator="equal">
      <formula>"Muy Alta"</formula>
    </cfRule>
    <cfRule type="cellIs" dxfId="429" priority="10" operator="equal">
      <formula>"Alta"</formula>
    </cfRule>
  </conditionalFormatting>
  <conditionalFormatting sqref="AJ20">
    <cfRule type="cellIs" dxfId="428" priority="1" operator="equal">
      <formula>"Catastrófico"</formula>
    </cfRule>
    <cfRule type="cellIs" dxfId="427" priority="2" operator="equal">
      <formula>"Mayor"</formula>
    </cfRule>
    <cfRule type="cellIs" dxfId="426" priority="3" operator="equal">
      <formula>"Moderado"</formula>
    </cfRule>
    <cfRule type="cellIs" dxfId="425" priority="4" operator="equal">
      <formula>"Menor"</formula>
    </cfRule>
    <cfRule type="cellIs" dxfId="424"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#REF!</xm:f>
          </x14:formula1>
          <xm:sqref>AE17:AE19 AE20</xm:sqref>
        </x14:dataValidation>
        <x14:dataValidation type="list" allowBlank="1" showInputMessage="1" showErrorMessage="1">
          <x14:formula1>
            <xm:f>#REF!</xm:f>
          </x14:formula1>
          <xm:sqref>AD17:AD19 AD20</xm:sqref>
        </x14:dataValidation>
        <x14:dataValidation type="list" allowBlank="1" showInputMessage="1" showErrorMessage="1">
          <x14:formula1>
            <xm:f>#REF!</xm:f>
          </x14:formula1>
          <xm:sqref>AB17:AB19 AB20</xm:sqref>
        </x14:dataValidation>
        <x14:dataValidation type="list" allowBlank="1" showInputMessage="1" showErrorMessage="1">
          <x14:formula1>
            <xm:f>#REF!</xm:f>
          </x14:formula1>
          <xm:sqref>F17:F19 F20</xm:sqref>
        </x14:dataValidation>
        <x14:dataValidation type="list" allowBlank="1" showInputMessage="1" showErrorMessage="1">
          <x14:formula1>
            <xm:f>#REF!</xm:f>
          </x14:formula1>
          <xm:sqref>Z17:Z19 Z20</xm:sqref>
        </x14:dataValidation>
        <x14:dataValidation type="list" allowBlank="1" showInputMessage="1" showErrorMessage="1">
          <x14:formula1>
            <xm:f>#REF!</xm:f>
          </x14:formula1>
          <xm:sqref>Y17:Y19 Y20</xm:sqref>
        </x14:dataValidation>
        <x14:dataValidation type="list" allowBlank="1" showInputMessage="1" showErrorMessage="1">
          <x14:formula1>
            <xm:f>#REF!</xm:f>
          </x14:formula1>
          <xm:sqref>J19 J20</xm:sqref>
        </x14:dataValidation>
        <x14:dataValidation type="list" allowBlank="1" showInputMessage="1" showErrorMessage="1">
          <x14:formula1>
            <xm:f>#REF!</xm:f>
          </x14:formula1>
          <xm:sqref>B20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9"/>
  <sheetViews>
    <sheetView showGridLines="0" topLeftCell="A22" zoomScale="40" zoomScaleNormal="40" workbookViewId="0">
      <selection activeCell="L26" sqref="L26:L29"/>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1" width="7.7109375" style="4" customWidth="1"/>
    <col min="42" max="42" width="33.28515625" style="4" customWidth="1"/>
    <col min="43" max="43" width="26.7109375" style="1" customWidth="1"/>
    <col min="44" max="44" width="20.85546875" style="1" customWidth="1"/>
    <col min="45" max="45" width="1" customWidth="1"/>
    <col min="46" max="46" width="18.28515625" customWidth="1"/>
    <col min="47" max="47" width="45" customWidth="1"/>
    <col min="48" max="48" width="51.42578125" customWidth="1"/>
    <col min="49" max="49" width="28.28515625" customWidth="1"/>
    <col min="50" max="50" width="29.28515625" customWidth="1"/>
    <col min="51" max="51" width="1" customWidth="1"/>
    <col min="52"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7</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152</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10" t="s">
        <v>153</v>
      </c>
      <c r="E11" s="211"/>
      <c r="F11" s="211"/>
      <c r="G11" s="211"/>
      <c r="H11" s="211"/>
      <c r="I11" s="211"/>
      <c r="J11" s="211"/>
      <c r="K11" s="211"/>
      <c r="L11" s="211"/>
      <c r="M11" s="212"/>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154</v>
      </c>
      <c r="E12" s="211"/>
      <c r="F12" s="211"/>
      <c r="G12" s="211"/>
      <c r="H12" s="211"/>
      <c r="I12" s="211"/>
      <c r="J12" s="211"/>
      <c r="K12" s="211"/>
      <c r="L12" s="211"/>
      <c r="M12" s="21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x14ac:dyDescent="0.25">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9" t="s">
        <v>15</v>
      </c>
      <c r="B14" s="149"/>
      <c r="C14" s="149"/>
      <c r="D14" s="149"/>
      <c r="E14" s="149"/>
      <c r="F14" s="149"/>
      <c r="G14" s="149"/>
      <c r="H14" s="149"/>
      <c r="I14" s="149"/>
      <c r="J14" s="149"/>
      <c r="K14" s="149"/>
      <c r="L14" s="149"/>
      <c r="M14" s="149"/>
      <c r="N14" s="149"/>
      <c r="O14" s="149"/>
      <c r="P14" s="75"/>
      <c r="Q14" s="205" t="s">
        <v>16</v>
      </c>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75"/>
      <c r="AP14" s="172" t="s">
        <v>17</v>
      </c>
      <c r="AQ14" s="172"/>
      <c r="AR14" s="172"/>
      <c r="AS14" s="88"/>
      <c r="AT14" s="172" t="s">
        <v>18</v>
      </c>
      <c r="AU14" s="172"/>
      <c r="AV14" s="172"/>
      <c r="AW14" s="172"/>
      <c r="AX14" s="172"/>
      <c r="AY14" s="89"/>
      <c r="AZ14" s="172" t="s">
        <v>19</v>
      </c>
      <c r="BA14" s="172"/>
    </row>
    <row r="15" spans="1:53" x14ac:dyDescent="0.25">
      <c r="A15" s="149"/>
      <c r="B15" s="149"/>
      <c r="C15" s="149"/>
      <c r="D15" s="149"/>
      <c r="E15" s="149"/>
      <c r="F15" s="149"/>
      <c r="G15" s="149"/>
      <c r="H15" s="149"/>
      <c r="I15" s="149"/>
      <c r="J15" s="149"/>
      <c r="K15" s="149"/>
      <c r="L15" s="149"/>
      <c r="M15" s="149"/>
      <c r="N15" s="149"/>
      <c r="O15" s="149"/>
      <c r="P15" s="75"/>
      <c r="Q15" s="90"/>
      <c r="R15" s="90"/>
      <c r="S15" s="90"/>
      <c r="T15" s="90"/>
      <c r="U15" s="90"/>
      <c r="V15" s="90"/>
      <c r="W15" s="90"/>
      <c r="X15" s="90"/>
      <c r="Y15" s="205" t="s">
        <v>20</v>
      </c>
      <c r="Z15" s="205"/>
      <c r="AA15" s="205"/>
      <c r="AB15" s="205" t="s">
        <v>21</v>
      </c>
      <c r="AC15" s="205"/>
      <c r="AD15" s="205"/>
      <c r="AE15" s="205"/>
      <c r="AF15" s="205"/>
      <c r="AG15" s="206"/>
      <c r="AH15" s="206"/>
      <c r="AI15" s="206"/>
      <c r="AJ15" s="206"/>
      <c r="AK15" s="206"/>
      <c r="AL15" s="206"/>
      <c r="AM15" s="206"/>
      <c r="AN15" s="206"/>
      <c r="AO15" s="75"/>
      <c r="AP15" s="172"/>
      <c r="AQ15" s="172"/>
      <c r="AR15" s="172"/>
      <c r="AS15" s="77"/>
      <c r="AT15" s="172"/>
      <c r="AU15" s="172"/>
      <c r="AV15" s="172"/>
      <c r="AW15" s="172"/>
      <c r="AX15" s="172"/>
      <c r="AY15" s="89"/>
      <c r="AZ15" s="172"/>
      <c r="BA15" s="172"/>
    </row>
    <row r="16" spans="1:53" s="5" customFormat="1" ht="166.5" customHeight="1" x14ac:dyDescent="0.25">
      <c r="A16" s="91" t="s">
        <v>22</v>
      </c>
      <c r="B16" s="92" t="s">
        <v>23</v>
      </c>
      <c r="C16" s="93" t="s">
        <v>24</v>
      </c>
      <c r="D16" s="93" t="s">
        <v>25</v>
      </c>
      <c r="E16" s="94" t="s">
        <v>26</v>
      </c>
      <c r="F16" s="95" t="s">
        <v>27</v>
      </c>
      <c r="G16" s="96" t="s">
        <v>28</v>
      </c>
      <c r="H16" s="94" t="s">
        <v>29</v>
      </c>
      <c r="I16" s="93" t="s">
        <v>30</v>
      </c>
      <c r="J16" s="93" t="s">
        <v>31</v>
      </c>
      <c r="K16" s="94" t="s">
        <v>32</v>
      </c>
      <c r="L16" s="94" t="s">
        <v>33</v>
      </c>
      <c r="M16" s="93" t="s">
        <v>30</v>
      </c>
      <c r="N16" s="93" t="s">
        <v>34</v>
      </c>
      <c r="O16" s="124" t="s">
        <v>35</v>
      </c>
      <c r="P16" s="75"/>
      <c r="Q16" s="125" t="s">
        <v>36</v>
      </c>
      <c r="R16" s="37" t="s">
        <v>37</v>
      </c>
      <c r="S16" s="37" t="s">
        <v>38</v>
      </c>
      <c r="T16" s="37" t="s">
        <v>39</v>
      </c>
      <c r="U16" s="37" t="s">
        <v>40</v>
      </c>
      <c r="V16" s="37" t="s">
        <v>41</v>
      </c>
      <c r="W16" s="37" t="s">
        <v>42</v>
      </c>
      <c r="X16" s="115" t="s">
        <v>43</v>
      </c>
      <c r="Y16" s="125" t="s">
        <v>44</v>
      </c>
      <c r="Z16" s="125" t="s">
        <v>45</v>
      </c>
      <c r="AA16" s="125" t="s">
        <v>46</v>
      </c>
      <c r="AB16" s="203" t="s">
        <v>47</v>
      </c>
      <c r="AC16" s="204"/>
      <c r="AD16" s="125" t="s">
        <v>48</v>
      </c>
      <c r="AE16" s="203" t="s">
        <v>49</v>
      </c>
      <c r="AF16" s="204"/>
      <c r="AG16" s="124" t="s">
        <v>50</v>
      </c>
      <c r="AH16" s="124" t="s">
        <v>51</v>
      </c>
      <c r="AI16" s="124" t="s">
        <v>30</v>
      </c>
      <c r="AJ16" s="124" t="s">
        <v>52</v>
      </c>
      <c r="AK16" s="124" t="s">
        <v>30</v>
      </c>
      <c r="AL16" s="124" t="s">
        <v>34</v>
      </c>
      <c r="AM16" s="124" t="s">
        <v>53</v>
      </c>
      <c r="AN16" s="124" t="s">
        <v>54</v>
      </c>
      <c r="AO16" s="75"/>
      <c r="AP16" s="97" t="s">
        <v>55</v>
      </c>
      <c r="AQ16" s="97" t="s">
        <v>56</v>
      </c>
      <c r="AR16" s="37" t="s">
        <v>57</v>
      </c>
      <c r="AS16" s="98"/>
      <c r="AT16" s="99" t="s">
        <v>58</v>
      </c>
      <c r="AU16" s="99" t="s">
        <v>59</v>
      </c>
      <c r="AV16" s="99" t="s">
        <v>60</v>
      </c>
      <c r="AW16" s="99" t="s">
        <v>61</v>
      </c>
      <c r="AX16" s="99" t="s">
        <v>62</v>
      </c>
      <c r="AY16" s="80"/>
      <c r="AZ16" s="99" t="s">
        <v>63</v>
      </c>
      <c r="BA16" s="99" t="s">
        <v>64</v>
      </c>
    </row>
    <row r="17" spans="1:53" ht="267.95" customHeight="1" x14ac:dyDescent="0.25">
      <c r="A17" s="141">
        <v>1</v>
      </c>
      <c r="B17" s="213" t="s">
        <v>106</v>
      </c>
      <c r="C17" s="143" t="s">
        <v>155</v>
      </c>
      <c r="D17" s="143" t="s">
        <v>156</v>
      </c>
      <c r="E17" s="143" t="s">
        <v>157</v>
      </c>
      <c r="F17" s="143"/>
      <c r="G17" s="141">
        <v>1059</v>
      </c>
      <c r="H17" s="138" t="str">
        <f>IF(G17&lt;=0,"",IF(G17&lt;=2,"Muy Baja",IF(G17&lt;=24,"Baja",IF(G17&lt;=500,"Media",IF(G17&lt;=5000,"Alta","Muy Alta")))))</f>
        <v>Alta</v>
      </c>
      <c r="I17" s="135">
        <f>IF(H17="","",IF(H17="Muy Baja",0.2,IF(H17="Baja",0.4,IF(H17="Media",0.6,IF(H17="Alta",0.8,IF(H17="Muy Alta",1,))))))</f>
        <v>0.8</v>
      </c>
      <c r="J17" s="214" t="s">
        <v>145</v>
      </c>
      <c r="K17" s="215" t="str">
        <f>+J17</f>
        <v xml:space="preserve">Afectación mayor a 3000 SMLMV </v>
      </c>
      <c r="L17" s="138" t="str">
        <f>+VLOOKUP(K17,[1]Datos!$O$4:$P$15,2,FALSE)</f>
        <v>Catastrófico</v>
      </c>
      <c r="M17" s="135">
        <f>IF(L17="","",IF(L17="Leve",0.2,IF(L17="Menor",0.4,IF(L17="Moderado",0.6,IF(L17="Mayor",0.8,IF(L17="Catastrófico",1,))))))</f>
        <v>1</v>
      </c>
      <c r="N17" s="135" t="str">
        <f>+CONCATENATE(H17, " - ", L17)</f>
        <v>Alta - Catastrófico</v>
      </c>
      <c r="O17" s="216" t="str">
        <f>+VLOOKUP(N17,[1]Datos!J4:K28,2,)</f>
        <v>EXTREMO</v>
      </c>
      <c r="P17" s="75"/>
      <c r="Q17" s="217">
        <v>1</v>
      </c>
      <c r="R17" s="102" t="s">
        <v>158</v>
      </c>
      <c r="S17" s="102" t="s">
        <v>159</v>
      </c>
      <c r="T17" s="102" t="s">
        <v>160</v>
      </c>
      <c r="U17" s="102" t="s">
        <v>161</v>
      </c>
      <c r="V17" s="102" t="s">
        <v>162</v>
      </c>
      <c r="W17" s="102" t="s">
        <v>163</v>
      </c>
      <c r="X17" s="29" t="str">
        <f>IF(OR(Y17="Preventivo",Y17="Detectivo"),"Probabilidad",IF(Y17="Correctivo","Impacto",""))</f>
        <v>Probabilidad</v>
      </c>
      <c r="Y17" s="6" t="s">
        <v>97</v>
      </c>
      <c r="Z17" s="6" t="s">
        <v>77</v>
      </c>
      <c r="AA17" s="30" t="str">
        <f t="shared" ref="AA17:AA29" si="0">IF(AND(Y17="Preventivo",Z17="Automático"),"50%",IF(AND(Y17="Preventivo",Z17="Manual"),"40%",IF(AND(Y17="Detectivo",Z17="Automático"),"40%",IF(AND(Y17="Detectivo",Z17="Manual"),"30%",IF(AND(Y17="Correctivo",Z17="Automático"),"35%",IF(AND(Y17="Correctivo",Z17="Manual"),"25%",""))))))</f>
        <v>30%</v>
      </c>
      <c r="AB17" s="8" t="s">
        <v>78</v>
      </c>
      <c r="AC17" s="218" t="s">
        <v>164</v>
      </c>
      <c r="AD17" s="6" t="s">
        <v>98</v>
      </c>
      <c r="AE17" s="8" t="s">
        <v>81</v>
      </c>
      <c r="AF17" s="8" t="str">
        <f>+W17</f>
        <v xml:space="preserve">Consolidado Integral de Generación de Residuos A-GAM-FT-005
Correos electrónicos ( Cuando aplique) </v>
      </c>
      <c r="AG17" s="31">
        <f>IFERROR(IF(X17="Probabilidad",(I17-(+I17*AA17)),IF(X17="Impacto",I17,"")),"")</f>
        <v>0.56000000000000005</v>
      </c>
      <c r="AH17" s="32" t="str">
        <f t="shared" ref="AH17:AH29" si="1">IFERROR(IF(AG17="","",IF(AG17&lt;=0.2,"Muy Baja",IF(AG17&lt;=0.4,"Baja",IF(AG17&lt;=0.6,"Media",IF(AG17&lt;=0.8,"Alta","Muy Alta"))))),"")</f>
        <v>Media</v>
      </c>
      <c r="AI17" s="33">
        <f>I17-(AA17*I17)</f>
        <v>0.56000000000000005</v>
      </c>
      <c r="AJ17" s="34" t="str">
        <f t="shared" ref="AJ17:AJ29" si="2">IFERROR(IF(AK17="","",IF(AK17&lt;=0.2,"Leve",IF(AK17&lt;=0.4,"Menor",IF(AK17&lt;=0.6,"Moderado",IF(AK17&lt;=0.8,"Mayor","Catastrófico"))))),"")</f>
        <v>Catastrófico</v>
      </c>
      <c r="AK17" s="31">
        <f>IFERROR(IF(X17="Impacto",(M17-(+M17*AA17)),IF(X17="Probabilidad",M17,"")),"")</f>
        <v>1</v>
      </c>
      <c r="AL17" s="35" t="str">
        <f>+CONCATENATE(AH17, " - ", AJ17)</f>
        <v>Media - Catastrófico</v>
      </c>
      <c r="AM17" s="36" t="str">
        <f>+VLOOKUP(AL17,[1]Datos!$J$4:$K$28,2,)</f>
        <v>EXTREMO</v>
      </c>
      <c r="AN17" s="132" t="s">
        <v>82</v>
      </c>
      <c r="AO17" s="75"/>
      <c r="AP17" s="219" t="s">
        <v>165</v>
      </c>
      <c r="AQ17" s="220" t="s">
        <v>166</v>
      </c>
      <c r="AR17" s="221">
        <v>45534</v>
      </c>
      <c r="AS17" s="77"/>
      <c r="AT17" s="78">
        <v>45912</v>
      </c>
      <c r="AU17" s="222" t="s">
        <v>167</v>
      </c>
      <c r="AV17" s="223" t="s">
        <v>168</v>
      </c>
      <c r="AW17" s="224" t="s">
        <v>169</v>
      </c>
      <c r="AX17" s="225" t="s">
        <v>170</v>
      </c>
      <c r="AY17" s="80"/>
      <c r="AZ17" s="224" t="s">
        <v>171</v>
      </c>
      <c r="BA17" s="224" t="s">
        <v>172</v>
      </c>
    </row>
    <row r="18" spans="1:53" ht="219" customHeight="1" x14ac:dyDescent="0.25">
      <c r="A18" s="141"/>
      <c r="B18" s="213"/>
      <c r="C18" s="143"/>
      <c r="D18" s="143"/>
      <c r="E18" s="143"/>
      <c r="F18" s="143"/>
      <c r="G18" s="141"/>
      <c r="H18" s="138"/>
      <c r="I18" s="135"/>
      <c r="J18" s="214"/>
      <c r="K18" s="215"/>
      <c r="L18" s="138"/>
      <c r="M18" s="135"/>
      <c r="N18" s="135"/>
      <c r="O18" s="216"/>
      <c r="P18" s="75"/>
      <c r="Q18" s="76">
        <v>2</v>
      </c>
      <c r="R18" s="102" t="s">
        <v>173</v>
      </c>
      <c r="S18" s="102" t="s">
        <v>174</v>
      </c>
      <c r="T18" s="102" t="s">
        <v>175</v>
      </c>
      <c r="U18" s="102" t="s">
        <v>176</v>
      </c>
      <c r="V18" s="102" t="s">
        <v>177</v>
      </c>
      <c r="W18" s="102" t="s">
        <v>178</v>
      </c>
      <c r="X18" s="29" t="str">
        <f t="shared" ref="X18:X23" si="3">IF(OR(Y18="Preventivo",Y18="Detectivo"),"Probabilidad",IF(Y18="Correctivo","Impacto",""))</f>
        <v>Probabilidad</v>
      </c>
      <c r="Y18" s="6" t="s">
        <v>76</v>
      </c>
      <c r="Z18" s="6" t="s">
        <v>77</v>
      </c>
      <c r="AA18" s="30" t="str">
        <f t="shared" si="0"/>
        <v>40%</v>
      </c>
      <c r="AB18" s="8" t="s">
        <v>78</v>
      </c>
      <c r="AC18" s="218" t="s">
        <v>179</v>
      </c>
      <c r="AD18" s="6" t="s">
        <v>98</v>
      </c>
      <c r="AE18" s="8" t="s">
        <v>81</v>
      </c>
      <c r="AF18" s="8" t="str">
        <f t="shared" ref="AF18:AF23" si="4">+W18</f>
        <v>Contratos firmados / Actas de modificación de adición y prórroga de los contratos
Plan anual de adquisiciones, requerimiento técnico y anexo técnico y la radicación del proceso contractual ante la Gerencia de Contratación.( Cuando aplique)</v>
      </c>
      <c r="AG18" s="33">
        <f>IFERROR(IF(AND(X17="Probabilidad",X18="Probabilidad"),(AI17-(+AI17*AA18)),IF(X18="Probabilidad",($I$17-(+$I$17*AA18)),IF(X18="Impacto",AI17,""))),"")</f>
        <v>0.33600000000000002</v>
      </c>
      <c r="AH18" s="32" t="str">
        <f t="shared" si="1"/>
        <v>Baja</v>
      </c>
      <c r="AI18" s="33">
        <f t="shared" ref="AI18:AI23" si="5">+AG18</f>
        <v>0.33600000000000002</v>
      </c>
      <c r="AJ18" s="34" t="str">
        <f t="shared" si="2"/>
        <v>Catastrófico</v>
      </c>
      <c r="AK18" s="31">
        <f t="shared" ref="AK18" si="6">IFERROR(IF(AND(X17="Impacto",X17="Impacto"),(AK17-(+AK17*AA18)),IF(X18="Impacto",($M$17-(+$M$17*AA18)),IF(X18="Probabilidad",AK17,""))),"")</f>
        <v>1</v>
      </c>
      <c r="AL18" s="35" t="str">
        <f t="shared" ref="AL18:AL23" si="7">+CONCATENATE(AH18, " - ", AJ18)</f>
        <v>Baja - Catastrófico</v>
      </c>
      <c r="AM18" s="36" t="str">
        <f>+VLOOKUP(AL18,[1]Datos!$J$4:$K$28,2,)</f>
        <v>EXTREMO</v>
      </c>
      <c r="AN18" s="132"/>
      <c r="AO18" s="75"/>
      <c r="AP18" s="219"/>
      <c r="AQ18" s="220"/>
      <c r="AR18" s="221"/>
      <c r="AS18" s="77"/>
      <c r="AT18" s="78">
        <v>45912</v>
      </c>
      <c r="AU18" s="222" t="s">
        <v>180</v>
      </c>
      <c r="AV18" s="223"/>
      <c r="AW18" s="226"/>
      <c r="AX18" s="225"/>
      <c r="AY18" s="80"/>
      <c r="AZ18" s="224"/>
      <c r="BA18" s="224"/>
    </row>
    <row r="19" spans="1:53" ht="231.95" customHeight="1" x14ac:dyDescent="0.25">
      <c r="A19" s="141"/>
      <c r="B19" s="213"/>
      <c r="C19" s="143"/>
      <c r="D19" s="143"/>
      <c r="E19" s="143"/>
      <c r="F19" s="143"/>
      <c r="G19" s="141"/>
      <c r="H19" s="138"/>
      <c r="I19" s="135"/>
      <c r="J19" s="214"/>
      <c r="K19" s="215"/>
      <c r="L19" s="138"/>
      <c r="M19" s="135"/>
      <c r="N19" s="135"/>
      <c r="O19" s="216"/>
      <c r="P19" s="75"/>
      <c r="Q19" s="217">
        <v>3</v>
      </c>
      <c r="R19" s="102" t="s">
        <v>181</v>
      </c>
      <c r="S19" s="227" t="s">
        <v>182</v>
      </c>
      <c r="T19" s="228" t="s">
        <v>183</v>
      </c>
      <c r="U19" s="102" t="s">
        <v>184</v>
      </c>
      <c r="V19" s="102" t="s">
        <v>185</v>
      </c>
      <c r="W19" s="102" t="s">
        <v>186</v>
      </c>
      <c r="X19" s="29" t="str">
        <f t="shared" si="3"/>
        <v>Probabilidad</v>
      </c>
      <c r="Y19" s="6" t="s">
        <v>76</v>
      </c>
      <c r="Z19" s="6" t="s">
        <v>77</v>
      </c>
      <c r="AA19" s="30" t="str">
        <f t="shared" si="0"/>
        <v>40%</v>
      </c>
      <c r="AB19" s="8" t="s">
        <v>78</v>
      </c>
      <c r="AC19" s="218" t="s">
        <v>187</v>
      </c>
      <c r="AD19" s="6" t="s">
        <v>98</v>
      </c>
      <c r="AE19" s="8" t="s">
        <v>81</v>
      </c>
      <c r="AF19" s="8" t="str">
        <f t="shared" si="4"/>
        <v xml:space="preserve">Manifiestos de recolección de residuos 
y/o Certificaciones emitidas
Correos electrónicos ( Cuando aplique)
</v>
      </c>
      <c r="AG19" s="33">
        <f>IFERROR(IF(AND(X18="Probabilidad",X19="Probabilidad"),(AI18-(+AI18*AA19)),IF(X19="Probabilidad",($I$17-(+$I$17*AA19)),IF(X19="Impacto",AI18,""))),"")</f>
        <v>0.2016</v>
      </c>
      <c r="AH19" s="32" t="str">
        <f t="shared" si="1"/>
        <v>Baja</v>
      </c>
      <c r="AI19" s="33">
        <f t="shared" si="5"/>
        <v>0.2016</v>
      </c>
      <c r="AJ19" s="34" t="str">
        <f t="shared" si="2"/>
        <v>Catastrófico</v>
      </c>
      <c r="AK19" s="31">
        <f>IFERROR(IF(AND(X17="Impacto",X17="Impacto"),(AK17-(+AK17*AA19)),IF(X19="Impacto",($M$17-(+$M$17*AA19)),IF(X19="Probabilidad",AK17,""))),"")</f>
        <v>1</v>
      </c>
      <c r="AL19" s="35" t="str">
        <f t="shared" si="7"/>
        <v>Baja - Catastrófico</v>
      </c>
      <c r="AM19" s="36" t="str">
        <f>+VLOOKUP(AL19,[1]Datos!$J$4:$K$28,2,)</f>
        <v>EXTREMO</v>
      </c>
      <c r="AN19" s="132"/>
      <c r="AO19" s="75"/>
      <c r="AP19" s="219"/>
      <c r="AQ19" s="220"/>
      <c r="AR19" s="221"/>
      <c r="AS19" s="77"/>
      <c r="AT19" s="78">
        <v>45912</v>
      </c>
      <c r="AU19" s="106" t="s">
        <v>188</v>
      </c>
      <c r="AV19" s="223"/>
      <c r="AW19" s="226"/>
      <c r="AX19" s="225"/>
      <c r="AY19" s="80"/>
      <c r="AZ19" s="224"/>
      <c r="BA19" s="224"/>
    </row>
    <row r="20" spans="1:53" ht="240" customHeight="1" x14ac:dyDescent="0.25">
      <c r="A20" s="141"/>
      <c r="B20" s="213"/>
      <c r="C20" s="143"/>
      <c r="D20" s="143"/>
      <c r="E20" s="143"/>
      <c r="F20" s="143"/>
      <c r="G20" s="141"/>
      <c r="H20" s="138"/>
      <c r="I20" s="135"/>
      <c r="J20" s="214"/>
      <c r="K20" s="215"/>
      <c r="L20" s="138"/>
      <c r="M20" s="135"/>
      <c r="N20" s="135"/>
      <c r="O20" s="216"/>
      <c r="P20" s="75"/>
      <c r="Q20" s="76">
        <v>4</v>
      </c>
      <c r="R20" s="102" t="s">
        <v>189</v>
      </c>
      <c r="S20" s="227" t="s">
        <v>182</v>
      </c>
      <c r="T20" s="228" t="s">
        <v>190</v>
      </c>
      <c r="U20" s="102" t="s">
        <v>191</v>
      </c>
      <c r="V20" s="102" t="s">
        <v>192</v>
      </c>
      <c r="W20" s="102" t="s">
        <v>193</v>
      </c>
      <c r="X20" s="29" t="str">
        <f t="shared" si="3"/>
        <v>Probabilidad</v>
      </c>
      <c r="Y20" s="6" t="s">
        <v>76</v>
      </c>
      <c r="Z20" s="6" t="s">
        <v>77</v>
      </c>
      <c r="AA20" s="30" t="str">
        <f t="shared" si="0"/>
        <v>40%</v>
      </c>
      <c r="AB20" s="8" t="s">
        <v>78</v>
      </c>
      <c r="AC20" s="218" t="s">
        <v>194</v>
      </c>
      <c r="AD20" s="6" t="s">
        <v>98</v>
      </c>
      <c r="AE20" s="8" t="s">
        <v>81</v>
      </c>
      <c r="AF20" s="8" t="str">
        <f t="shared" si="4"/>
        <v xml:space="preserve">A-GOD-FT-004 ACTA /  A-GDH-FT-010 
REGISTRO DE ASISTENCIA COMITÉ, JUNTA, REUNION
</v>
      </c>
      <c r="AG20" s="33">
        <f t="shared" ref="AG20:AG23" si="8">IFERROR(IF(AND(X19="Probabilidad",X20="Probabilidad"),(AI19-(+AI19*AA20)),IF(X20="Probabilidad",($I$17-(+$I$17*AA20)),IF(X20="Impacto",AI19,""))),"")</f>
        <v>0.12096</v>
      </c>
      <c r="AH20" s="32" t="str">
        <f t="shared" si="1"/>
        <v>Muy Baja</v>
      </c>
      <c r="AI20" s="33">
        <f t="shared" si="5"/>
        <v>0.12096</v>
      </c>
      <c r="AJ20" s="34" t="str">
        <f t="shared" si="2"/>
        <v>Catastrófico</v>
      </c>
      <c r="AK20" s="31">
        <f t="shared" ref="AK20:AK21" si="9">IFERROR(IF(AND(X18="Impacto",X18="Impacto"),(AK18-(+AK18*AA20)),IF(X20="Impacto",($M$17-(+$M$17*AA20)),IF(X20="Probabilidad",AK18,""))),"")</f>
        <v>1</v>
      </c>
      <c r="AL20" s="35" t="str">
        <f t="shared" si="7"/>
        <v>Muy Baja - Catastrófico</v>
      </c>
      <c r="AM20" s="36" t="str">
        <f>+VLOOKUP(AL20,[1]Datos!$J$4:$K$28,2,)</f>
        <v>EXTREMO</v>
      </c>
      <c r="AN20" s="132"/>
      <c r="AO20" s="75"/>
      <c r="AP20" s="219"/>
      <c r="AQ20" s="220"/>
      <c r="AR20" s="221"/>
      <c r="AS20" s="77"/>
      <c r="AT20" s="78">
        <v>45912</v>
      </c>
      <c r="AU20" s="106" t="s">
        <v>195</v>
      </c>
      <c r="AV20" s="223"/>
      <c r="AW20" s="226"/>
      <c r="AX20" s="225"/>
      <c r="AY20" s="80"/>
      <c r="AZ20" s="224"/>
      <c r="BA20" s="224"/>
    </row>
    <row r="21" spans="1:53" ht="245.1" customHeight="1" x14ac:dyDescent="0.25">
      <c r="A21" s="141"/>
      <c r="B21" s="213"/>
      <c r="C21" s="143"/>
      <c r="D21" s="143"/>
      <c r="E21" s="143"/>
      <c r="F21" s="143"/>
      <c r="G21" s="141"/>
      <c r="H21" s="138"/>
      <c r="I21" s="135"/>
      <c r="J21" s="214"/>
      <c r="K21" s="215"/>
      <c r="L21" s="138"/>
      <c r="M21" s="135"/>
      <c r="N21" s="135"/>
      <c r="O21" s="216"/>
      <c r="P21" s="75"/>
      <c r="Q21" s="217">
        <v>5</v>
      </c>
      <c r="R21" s="102" t="s">
        <v>196</v>
      </c>
      <c r="S21" s="227" t="s">
        <v>197</v>
      </c>
      <c r="T21" s="228" t="s">
        <v>198</v>
      </c>
      <c r="U21" s="102" t="s">
        <v>199</v>
      </c>
      <c r="V21" s="102" t="s">
        <v>200</v>
      </c>
      <c r="W21" s="102" t="s">
        <v>201</v>
      </c>
      <c r="X21" s="29" t="str">
        <f t="shared" si="3"/>
        <v>Impacto</v>
      </c>
      <c r="Y21" s="6" t="s">
        <v>148</v>
      </c>
      <c r="Z21" s="6" t="s">
        <v>77</v>
      </c>
      <c r="AA21" s="30" t="str">
        <f t="shared" si="0"/>
        <v>25%</v>
      </c>
      <c r="AB21" s="8" t="s">
        <v>78</v>
      </c>
      <c r="AC21" s="218" t="s">
        <v>202</v>
      </c>
      <c r="AD21" s="6" t="s">
        <v>98</v>
      </c>
      <c r="AE21" s="8" t="s">
        <v>81</v>
      </c>
      <c r="AF21" s="8" t="str">
        <f t="shared" si="4"/>
        <v>Formatos: A-GAM-FT 014 Seguimiento a Programas PIGA y Manual de Saneamiento Básico
 A-GDO-FT-004 Acta de Visita y/o A-GAM-FT-007 Informe de gestión ambiental a sedes y/o unidades, seguimiento a de acuerdo con el procedimiento de A-GAM-PR-002</v>
      </c>
      <c r="AG21" s="33">
        <f t="shared" si="8"/>
        <v>0.12096</v>
      </c>
      <c r="AH21" s="32" t="str">
        <f t="shared" si="1"/>
        <v>Muy Baja</v>
      </c>
      <c r="AI21" s="33">
        <f t="shared" si="5"/>
        <v>0.12096</v>
      </c>
      <c r="AJ21" s="34" t="str">
        <f t="shared" si="2"/>
        <v>Mayor</v>
      </c>
      <c r="AK21" s="31">
        <f t="shared" si="9"/>
        <v>0.75</v>
      </c>
      <c r="AL21" s="35" t="str">
        <f t="shared" si="7"/>
        <v>Muy Baja - Mayor</v>
      </c>
      <c r="AM21" s="36" t="str">
        <f>+VLOOKUP(AL21,[1]Datos!$J$4:$K$28,2,)</f>
        <v>ALTO</v>
      </c>
      <c r="AN21" s="132"/>
      <c r="AO21" s="75"/>
      <c r="AP21" s="219"/>
      <c r="AQ21" s="220"/>
      <c r="AR21" s="221"/>
      <c r="AS21" s="77"/>
      <c r="AT21" s="78">
        <v>45912</v>
      </c>
      <c r="AU21" s="222" t="s">
        <v>203</v>
      </c>
      <c r="AV21" s="223"/>
      <c r="AW21" s="226"/>
      <c r="AX21" s="225"/>
      <c r="AY21" s="80"/>
      <c r="AZ21" s="224"/>
      <c r="BA21" s="224"/>
    </row>
    <row r="22" spans="1:53" ht="243.95" customHeight="1" x14ac:dyDescent="0.25">
      <c r="A22" s="141"/>
      <c r="B22" s="213"/>
      <c r="C22" s="143"/>
      <c r="D22" s="143"/>
      <c r="E22" s="143"/>
      <c r="F22" s="143"/>
      <c r="G22" s="141"/>
      <c r="H22" s="138"/>
      <c r="I22" s="135"/>
      <c r="J22" s="214"/>
      <c r="K22" s="215"/>
      <c r="L22" s="138"/>
      <c r="M22" s="135"/>
      <c r="N22" s="135"/>
      <c r="O22" s="216"/>
      <c r="P22" s="75"/>
      <c r="Q22" s="217">
        <v>6</v>
      </c>
      <c r="R22" s="102" t="s">
        <v>204</v>
      </c>
      <c r="S22" s="227" t="s">
        <v>205</v>
      </c>
      <c r="T22" s="228" t="s">
        <v>206</v>
      </c>
      <c r="U22" s="102" t="s">
        <v>207</v>
      </c>
      <c r="V22" s="102" t="s">
        <v>208</v>
      </c>
      <c r="W22" s="102" t="s">
        <v>209</v>
      </c>
      <c r="X22" s="229" t="str">
        <f t="shared" si="3"/>
        <v>Impacto</v>
      </c>
      <c r="Y22" s="230" t="s">
        <v>148</v>
      </c>
      <c r="Z22" s="230" t="s">
        <v>77</v>
      </c>
      <c r="AA22" s="30" t="str">
        <f t="shared" si="0"/>
        <v>25%</v>
      </c>
      <c r="AB22" s="218" t="s">
        <v>78</v>
      </c>
      <c r="AC22" s="218" t="s">
        <v>179</v>
      </c>
      <c r="AD22" s="230" t="s">
        <v>98</v>
      </c>
      <c r="AE22" s="218" t="s">
        <v>151</v>
      </c>
      <c r="AF22" s="218" t="str">
        <f t="shared" si="4"/>
        <v>A-GDO-FT-004 Acta de Visita /  A-GDH-FT-010 Registro de Asistencia Comité, Junta, Reunión</v>
      </c>
      <c r="AG22" s="33">
        <f t="shared" si="8"/>
        <v>0.12096</v>
      </c>
      <c r="AH22" s="32" t="str">
        <f t="shared" si="1"/>
        <v>Muy Baja</v>
      </c>
      <c r="AI22" s="33">
        <f t="shared" si="5"/>
        <v>0.12096</v>
      </c>
      <c r="AJ22" s="231" t="str">
        <f t="shared" si="2"/>
        <v>Moderado</v>
      </c>
      <c r="AK22" s="31">
        <v>0.56000000000000005</v>
      </c>
      <c r="AL22" s="35" t="str">
        <f t="shared" si="7"/>
        <v>Muy Baja - Moderado</v>
      </c>
      <c r="AM22" s="232" t="str">
        <f>+VLOOKUP(AL22,[1]Datos!$J$4:$K$28,2,)</f>
        <v>MODERADO</v>
      </c>
      <c r="AN22" s="132"/>
      <c r="AO22" s="75"/>
      <c r="AP22" s="219"/>
      <c r="AQ22" s="220"/>
      <c r="AR22" s="221"/>
      <c r="AS22" s="77"/>
      <c r="AT22" s="78">
        <v>45912</v>
      </c>
      <c r="AU22" s="222" t="s">
        <v>210</v>
      </c>
      <c r="AV22" s="223"/>
      <c r="AW22" s="226"/>
      <c r="AX22" s="225"/>
      <c r="AY22" s="80"/>
      <c r="AZ22" s="224"/>
      <c r="BA22" s="224"/>
    </row>
    <row r="23" spans="1:53" ht="243.95" customHeight="1" x14ac:dyDescent="0.25">
      <c r="A23" s="141"/>
      <c r="B23" s="213"/>
      <c r="C23" s="143"/>
      <c r="D23" s="143"/>
      <c r="E23" s="143"/>
      <c r="F23" s="143"/>
      <c r="G23" s="141"/>
      <c r="H23" s="138"/>
      <c r="I23" s="135"/>
      <c r="J23" s="214"/>
      <c r="K23" s="215"/>
      <c r="L23" s="138"/>
      <c r="M23" s="135"/>
      <c r="N23" s="135"/>
      <c r="O23" s="216"/>
      <c r="P23" s="75"/>
      <c r="Q23" s="217">
        <v>7</v>
      </c>
      <c r="R23" s="102" t="s">
        <v>211</v>
      </c>
      <c r="S23" s="227" t="s">
        <v>212</v>
      </c>
      <c r="T23" s="228" t="s">
        <v>213</v>
      </c>
      <c r="U23" s="102" t="s">
        <v>214</v>
      </c>
      <c r="V23" s="102" t="s">
        <v>215</v>
      </c>
      <c r="W23" s="102" t="s">
        <v>216</v>
      </c>
      <c r="X23" s="29" t="str">
        <f t="shared" si="3"/>
        <v>Impacto</v>
      </c>
      <c r="Y23" s="6" t="s">
        <v>148</v>
      </c>
      <c r="Z23" s="6" t="s">
        <v>77</v>
      </c>
      <c r="AA23" s="30" t="str">
        <f t="shared" si="0"/>
        <v>25%</v>
      </c>
      <c r="AB23" s="8" t="s">
        <v>78</v>
      </c>
      <c r="AC23" s="218" t="s">
        <v>217</v>
      </c>
      <c r="AD23" s="6" t="s">
        <v>98</v>
      </c>
      <c r="AE23" s="8" t="s">
        <v>81</v>
      </c>
      <c r="AF23" s="8" t="str">
        <f t="shared" si="4"/>
        <v xml:space="preserve">Contratos de recolección de residuos en los cuales se establece la constitución de pólizas de amparo / Pólizas de amparo 
Correo electrónico (Cuando aplique)
</v>
      </c>
      <c r="AG23" s="33">
        <f t="shared" si="8"/>
        <v>0.12096</v>
      </c>
      <c r="AH23" s="32" t="str">
        <f t="shared" si="1"/>
        <v>Muy Baja</v>
      </c>
      <c r="AI23" s="33">
        <f t="shared" si="5"/>
        <v>0.12096</v>
      </c>
      <c r="AJ23" s="231" t="str">
        <f t="shared" si="2"/>
        <v>Moderado</v>
      </c>
      <c r="AK23" s="31">
        <v>0.42</v>
      </c>
      <c r="AL23" s="35" t="str">
        <f t="shared" si="7"/>
        <v>Muy Baja - Moderado</v>
      </c>
      <c r="AM23" s="232" t="str">
        <f>+VLOOKUP(AL23,[1]Datos!$J$4:$K$28,2,)</f>
        <v>MODERADO</v>
      </c>
      <c r="AN23" s="132"/>
      <c r="AO23" s="75"/>
      <c r="AP23" s="219"/>
      <c r="AQ23" s="220"/>
      <c r="AR23" s="221"/>
      <c r="AS23" s="77"/>
      <c r="AT23" s="78">
        <v>45912</v>
      </c>
      <c r="AU23" s="106" t="s">
        <v>218</v>
      </c>
      <c r="AV23" s="223"/>
      <c r="AW23" s="226"/>
      <c r="AX23" s="225"/>
      <c r="AY23" s="80"/>
      <c r="AZ23" s="224"/>
      <c r="BA23" s="224"/>
    </row>
    <row r="24" spans="1:53" ht="217.5" x14ac:dyDescent="0.25">
      <c r="A24" s="141">
        <v>2</v>
      </c>
      <c r="B24" s="213" t="s">
        <v>106</v>
      </c>
      <c r="C24" s="143" t="s">
        <v>155</v>
      </c>
      <c r="D24" s="143" t="s">
        <v>219</v>
      </c>
      <c r="E24" s="143" t="s">
        <v>220</v>
      </c>
      <c r="F24" s="143"/>
      <c r="G24" s="141">
        <v>11</v>
      </c>
      <c r="H24" s="138" t="str">
        <f>IF(G24&lt;=0,"",IF(G24&lt;=2,"Muy Baja",IF(G24&lt;=24,"Baja",IF(G24&lt;=500,"Media",IF(G24&lt;=5000,"Alta","Muy Alta")))))</f>
        <v>Baja</v>
      </c>
      <c r="I24" s="135">
        <f>IF(H24="","",IF(H24="Muy Baja",0.2,IF(H24="Baja",0.4,IF(H24="Media",0.6,IF(H24="Alta",0.8,IF(H24="Muy Alta",1,))))))</f>
        <v>0.4</v>
      </c>
      <c r="J24" s="214" t="s">
        <v>145</v>
      </c>
      <c r="K24" s="215" t="str">
        <f>+J24</f>
        <v xml:space="preserve">Afectación mayor a 3000 SMLMV </v>
      </c>
      <c r="L24" s="138" t="str">
        <f>+VLOOKUP(K24,[1]Datos!$O$4:$P$15,2,FALSE)</f>
        <v>Catastrófico</v>
      </c>
      <c r="M24" s="135">
        <f>IF(L24="","",IF(L24="Leve",0.2,IF(L24="Menor",0.4,IF(L24="Moderado",0.6,IF(L24="Mayor",0.8,IF(L24="Catastrófico",1,))))))</f>
        <v>1</v>
      </c>
      <c r="N24" s="135" t="str">
        <f>+CONCATENATE(H24, " - ", L24)</f>
        <v>Baja - Catastrófico</v>
      </c>
      <c r="O24" s="216" t="str">
        <f>+VLOOKUP(N24,[1]Datos!J13:K37,2,)</f>
        <v>EXTREMO</v>
      </c>
      <c r="P24" s="75"/>
      <c r="Q24" s="217">
        <v>1</v>
      </c>
      <c r="R24" s="233" t="s">
        <v>221</v>
      </c>
      <c r="S24" s="233" t="s">
        <v>222</v>
      </c>
      <c r="T24" s="234" t="s">
        <v>223</v>
      </c>
      <c r="U24" s="233" t="s">
        <v>224</v>
      </c>
      <c r="V24" s="233" t="s">
        <v>225</v>
      </c>
      <c r="W24" s="233" t="s">
        <v>226</v>
      </c>
      <c r="X24" s="29" t="str">
        <f>IF(OR(Y24="Preventivo",Y24="Detectivo"),"Probabilidad",IF(Y24="Correctivo","Impacto",""))</f>
        <v>Probabilidad</v>
      </c>
      <c r="Y24" s="6" t="s">
        <v>76</v>
      </c>
      <c r="Z24" s="6" t="s">
        <v>77</v>
      </c>
      <c r="AA24" s="30" t="str">
        <f t="shared" si="0"/>
        <v>40%</v>
      </c>
      <c r="AB24" s="8" t="s">
        <v>78</v>
      </c>
      <c r="AC24" s="218" t="s">
        <v>227</v>
      </c>
      <c r="AD24" s="6" t="s">
        <v>98</v>
      </c>
      <c r="AE24" s="8" t="s">
        <v>81</v>
      </c>
      <c r="AF24" s="8" t="str">
        <f>+W24</f>
        <v>Reporte de la Mesa de Ayuda con la solicitud de recolección de residuos, limpieza de trampas de grasa y limpieza de pozos sépticos
Acta de visita ( Cuando aplique)</v>
      </c>
      <c r="AG24" s="31">
        <f>IFERROR(IF(X24="Probabilidad",(I24-(+I24*AA24)),IF(X24="Impacto",I24,"")),"")</f>
        <v>0.24</v>
      </c>
      <c r="AH24" s="32" t="str">
        <f t="shared" si="1"/>
        <v>Baja</v>
      </c>
      <c r="AI24" s="33">
        <f>I24-(AA24*I24)</f>
        <v>0.24</v>
      </c>
      <c r="AJ24" s="34" t="str">
        <f t="shared" si="2"/>
        <v>Catastrófico</v>
      </c>
      <c r="AK24" s="31">
        <f>IFERROR(IF(X24="Impacto",(M24-(+M24*AA24)),IF(X24="Probabilidad",M24,"")),"")</f>
        <v>1</v>
      </c>
      <c r="AL24" s="35" t="str">
        <f>+CONCATENATE(AH24, " - ", AJ24)</f>
        <v>Baja - Catastrófico</v>
      </c>
      <c r="AM24" s="36" t="str">
        <f>+VLOOKUP(AL24,[1]Datos!$J$4:$K$28,2,)</f>
        <v>EXTREMO</v>
      </c>
      <c r="AN24" s="235" t="s">
        <v>82</v>
      </c>
      <c r="AO24" s="75"/>
      <c r="AP24" s="219" t="s">
        <v>228</v>
      </c>
      <c r="AQ24" s="220" t="s">
        <v>229</v>
      </c>
      <c r="AR24" s="221">
        <v>46021</v>
      </c>
      <c r="AS24" s="77"/>
      <c r="AT24" s="78">
        <v>45912</v>
      </c>
      <c r="AU24" s="222" t="s">
        <v>230</v>
      </c>
      <c r="AV24" s="236" t="s">
        <v>168</v>
      </c>
      <c r="AW24" s="237"/>
      <c r="AX24" s="225"/>
      <c r="AY24" s="80"/>
      <c r="AZ24" s="224" t="s">
        <v>231</v>
      </c>
      <c r="BA24" s="224" t="s">
        <v>232</v>
      </c>
    </row>
    <row r="25" spans="1:53" ht="124.5" x14ac:dyDescent="0.25">
      <c r="A25" s="141"/>
      <c r="B25" s="213"/>
      <c r="C25" s="143"/>
      <c r="D25" s="143"/>
      <c r="E25" s="143"/>
      <c r="F25" s="143"/>
      <c r="G25" s="141"/>
      <c r="H25" s="138"/>
      <c r="I25" s="135"/>
      <c r="J25" s="214"/>
      <c r="K25" s="215"/>
      <c r="L25" s="138"/>
      <c r="M25" s="135"/>
      <c r="N25" s="135"/>
      <c r="O25" s="216"/>
      <c r="P25" s="75"/>
      <c r="Q25" s="217">
        <v>2</v>
      </c>
      <c r="R25" s="233" t="s">
        <v>233</v>
      </c>
      <c r="S25" s="233" t="s">
        <v>234</v>
      </c>
      <c r="T25" s="233" t="s">
        <v>235</v>
      </c>
      <c r="U25" s="233" t="s">
        <v>236</v>
      </c>
      <c r="V25" s="233" t="s">
        <v>237</v>
      </c>
      <c r="W25" s="233" t="s">
        <v>238</v>
      </c>
      <c r="X25" s="29" t="str">
        <f t="shared" ref="X25" si="10">IF(OR(Y25="Preventivo",Y25="Detectivo"),"Probabilidad",IF(Y25="Correctivo","Impacto",""))</f>
        <v>Probabilidad</v>
      </c>
      <c r="Y25" s="6" t="s">
        <v>97</v>
      </c>
      <c r="Z25" s="6" t="s">
        <v>77</v>
      </c>
      <c r="AA25" s="30" t="str">
        <f t="shared" si="0"/>
        <v>30%</v>
      </c>
      <c r="AB25" s="8" t="s">
        <v>78</v>
      </c>
      <c r="AC25" s="218" t="s">
        <v>239</v>
      </c>
      <c r="AD25" s="6" t="s">
        <v>98</v>
      </c>
      <c r="AE25" s="8" t="s">
        <v>81</v>
      </c>
      <c r="AF25" s="8" t="s">
        <v>240</v>
      </c>
      <c r="AG25" s="33">
        <f>IFERROR(IF(AND(X24="Probabilidad",X25="Probabilidad"),(AI24-(+AI24*AA25)),IF(X25="Probabilidad",($I$17-(+$I$17*AA25)),IF(X25="Impacto",AI24,""))),"")</f>
        <v>0.16799999999999998</v>
      </c>
      <c r="AH25" s="32" t="str">
        <f t="shared" si="1"/>
        <v>Muy Baja</v>
      </c>
      <c r="AI25" s="33">
        <f t="shared" ref="AI25" si="11">+AG25</f>
        <v>0.16799999999999998</v>
      </c>
      <c r="AJ25" s="34" t="str">
        <f t="shared" si="2"/>
        <v>Catastrófico</v>
      </c>
      <c r="AK25" s="31">
        <f t="shared" ref="AK25" si="12">IFERROR(IF(AND(X24="Impacto",X24="Impacto"),(AK24-(+AK24*AA25)),IF(X25="Impacto",($M$17-(+$M$17*AA25)),IF(X25="Probabilidad",AK24,""))),"")</f>
        <v>1</v>
      </c>
      <c r="AL25" s="35" t="str">
        <f t="shared" ref="AL25" si="13">+CONCATENATE(AH25, " - ", AJ25)</f>
        <v>Muy Baja - Catastrófico</v>
      </c>
      <c r="AM25" s="36" t="str">
        <f>+VLOOKUP(AL25,[1]Datos!$J$4:$K$28,2,)</f>
        <v>EXTREMO</v>
      </c>
      <c r="AN25" s="238"/>
      <c r="AO25" s="75"/>
      <c r="AP25" s="219"/>
      <c r="AQ25" s="220"/>
      <c r="AR25" s="221"/>
      <c r="AS25" s="77"/>
      <c r="AT25" s="78">
        <v>45912</v>
      </c>
      <c r="AU25" s="222" t="s">
        <v>241</v>
      </c>
      <c r="AV25" s="239"/>
      <c r="AW25" s="240"/>
      <c r="AX25" s="225"/>
      <c r="AY25" s="80"/>
      <c r="AZ25" s="224"/>
      <c r="BA25" s="224"/>
    </row>
    <row r="26" spans="1:53" ht="142.5" x14ac:dyDescent="0.25">
      <c r="A26" s="141">
        <v>3</v>
      </c>
      <c r="B26" s="213" t="s">
        <v>106</v>
      </c>
      <c r="C26" s="143" t="s">
        <v>155</v>
      </c>
      <c r="D26" s="143" t="s">
        <v>242</v>
      </c>
      <c r="E26" s="143" t="s">
        <v>243</v>
      </c>
      <c r="F26" s="143"/>
      <c r="G26" s="141">
        <v>9</v>
      </c>
      <c r="H26" s="138" t="str">
        <f>IF(G26&lt;=0,"",IF(G26&lt;=2,"Muy Baja",IF(G26&lt;=24,"Baja",IF(G26&lt;=500,"Media",IF(G26&lt;=5000,"Alta","Muy Alta")))))</f>
        <v>Baja</v>
      </c>
      <c r="I26" s="135">
        <f>IF(H26="","",IF(H26="Muy Baja",0.2,IF(H26="Baja",0.4,IF(H26="Media",0.6,IF(H26="Alta",0.8,IF(H26="Muy Alta",1,))))))</f>
        <v>0.4</v>
      </c>
      <c r="J26" s="214" t="s">
        <v>145</v>
      </c>
      <c r="K26" s="215" t="str">
        <f>+J26</f>
        <v xml:space="preserve">Afectación mayor a 3000 SMLMV </v>
      </c>
      <c r="L26" s="138" t="str">
        <f>+VLOOKUP(K26,[1]Datos!$O$4:$P$15,2,FALSE)</f>
        <v>Catastrófico</v>
      </c>
      <c r="M26" s="135">
        <f>IF(L26="","",IF(L26="Leve",0.2,IF(L26="Menor",0.4,IF(L26="Moderado",0.6,IF(L26="Mayor",0.8,IF(L26="Catastrófico",1,))))))</f>
        <v>1</v>
      </c>
      <c r="N26" s="135" t="str">
        <f>+CONCATENATE(H26, " - ", L26)</f>
        <v>Baja - Catastrófico</v>
      </c>
      <c r="O26" s="216" t="s">
        <v>144</v>
      </c>
      <c r="P26" s="75"/>
      <c r="Q26" s="217">
        <v>1</v>
      </c>
      <c r="R26" s="102" t="s">
        <v>244</v>
      </c>
      <c r="S26" s="102" t="s">
        <v>182</v>
      </c>
      <c r="T26" s="102" t="s">
        <v>245</v>
      </c>
      <c r="U26" s="102" t="s">
        <v>246</v>
      </c>
      <c r="V26" s="102" t="s">
        <v>247</v>
      </c>
      <c r="W26" s="102" t="s">
        <v>248</v>
      </c>
      <c r="X26" s="29" t="str">
        <f>IF(OR(Y26="Preventivo",Y26="Detectivo"),"Probabilidad",IF(Y26="Correctivo","Impacto",""))</f>
        <v>Probabilidad</v>
      </c>
      <c r="Y26" s="6" t="s">
        <v>76</v>
      </c>
      <c r="Z26" s="6" t="s">
        <v>77</v>
      </c>
      <c r="AA26" s="30" t="str">
        <f t="shared" si="0"/>
        <v>40%</v>
      </c>
      <c r="AB26" s="8" t="s">
        <v>78</v>
      </c>
      <c r="AC26" s="218" t="s">
        <v>249</v>
      </c>
      <c r="AD26" s="6" t="s">
        <v>98</v>
      </c>
      <c r="AE26" s="8" t="s">
        <v>81</v>
      </c>
      <c r="AF26" s="8" t="str">
        <f>+W26</f>
        <v>A-GOD-FT-004 ACTA /  A-GDH-FT-010 
REGISTRO DE ASISTENCIA COMITÉ, JUNTA, REUNION 
Correos electrónicos ( Cuando aplique)</v>
      </c>
      <c r="AG26" s="31">
        <f>IFERROR(IF(X26="Probabilidad",(I26-(+I26*AA26)),IF(X26="Impacto",I26,"")),"")</f>
        <v>0.24</v>
      </c>
      <c r="AH26" s="32" t="str">
        <f t="shared" si="1"/>
        <v>Baja</v>
      </c>
      <c r="AI26" s="33">
        <f>I26-(AA26*I26)</f>
        <v>0.24</v>
      </c>
      <c r="AJ26" s="34" t="str">
        <f t="shared" si="2"/>
        <v>Catastrófico</v>
      </c>
      <c r="AK26" s="31">
        <f>IFERROR(IF(X26="Impacto",(M26-(+M26*AA26)),IF(X26="Probabilidad",M26,"")),"")</f>
        <v>1</v>
      </c>
      <c r="AL26" s="35" t="str">
        <f>+CONCATENATE(AH26, " - ", AJ26)</f>
        <v>Baja - Catastrófico</v>
      </c>
      <c r="AM26" s="36" t="str">
        <f>+VLOOKUP(AL26,[1]Datos!$J$4:$K$28,2,)</f>
        <v>EXTREMO</v>
      </c>
      <c r="AN26" s="132" t="s">
        <v>82</v>
      </c>
      <c r="AO26" s="75"/>
      <c r="AP26" s="241" t="s">
        <v>250</v>
      </c>
      <c r="AQ26" s="241" t="s">
        <v>229</v>
      </c>
      <c r="AR26" s="242">
        <v>45534</v>
      </c>
      <c r="AS26" s="77"/>
      <c r="AT26" s="78">
        <v>45912</v>
      </c>
      <c r="AU26" s="222" t="s">
        <v>251</v>
      </c>
      <c r="AV26" s="223" t="s">
        <v>252</v>
      </c>
      <c r="AW26" s="243" t="s">
        <v>101</v>
      </c>
      <c r="AX26" s="225" t="s">
        <v>253</v>
      </c>
      <c r="AY26" s="80"/>
      <c r="AZ26" s="244" t="s">
        <v>254</v>
      </c>
      <c r="BA26" s="244" t="s">
        <v>255</v>
      </c>
    </row>
    <row r="27" spans="1:53" ht="126.75" x14ac:dyDescent="0.25">
      <c r="A27" s="141"/>
      <c r="B27" s="213"/>
      <c r="C27" s="143"/>
      <c r="D27" s="143"/>
      <c r="E27" s="143"/>
      <c r="F27" s="143"/>
      <c r="G27" s="141"/>
      <c r="H27" s="138"/>
      <c r="I27" s="135"/>
      <c r="J27" s="214"/>
      <c r="K27" s="215"/>
      <c r="L27" s="138"/>
      <c r="M27" s="135"/>
      <c r="N27" s="135"/>
      <c r="O27" s="216"/>
      <c r="P27" s="75"/>
      <c r="Q27" s="217">
        <v>2</v>
      </c>
      <c r="R27" s="102" t="s">
        <v>256</v>
      </c>
      <c r="S27" s="102" t="s">
        <v>257</v>
      </c>
      <c r="T27" s="102" t="s">
        <v>258</v>
      </c>
      <c r="U27" s="102" t="s">
        <v>259</v>
      </c>
      <c r="V27" s="102" t="s">
        <v>260</v>
      </c>
      <c r="W27" s="102" t="s">
        <v>261</v>
      </c>
      <c r="X27" s="29" t="str">
        <f t="shared" ref="X27:X29" si="14">IF(OR(Y27="Preventivo",Y27="Detectivo"),"Probabilidad",IF(Y27="Correctivo","Impacto",""))</f>
        <v>Probabilidad</v>
      </c>
      <c r="Y27" s="6" t="s">
        <v>76</v>
      </c>
      <c r="Z27" s="6" t="s">
        <v>77</v>
      </c>
      <c r="AA27" s="30" t="str">
        <f t="shared" si="0"/>
        <v>40%</v>
      </c>
      <c r="AB27" s="8" t="s">
        <v>78</v>
      </c>
      <c r="AC27" s="8" t="s">
        <v>262</v>
      </c>
      <c r="AD27" s="6" t="s">
        <v>98</v>
      </c>
      <c r="AE27" s="8" t="s">
        <v>81</v>
      </c>
      <c r="AF27" s="8" t="str">
        <f>+W27</f>
        <v>Oficios y/o constancias de radicación del trámite del permiso</v>
      </c>
      <c r="AG27" s="33">
        <f>IFERROR(IF(AND(X26="Probabilidad",X27="Probabilidad"),(AI26-(+AI26*AA27)),IF(X27="Probabilidad",($I$17-(+$I$17*AA27)),IF(X27="Impacto",AI26,""))),"")</f>
        <v>0.14399999999999999</v>
      </c>
      <c r="AH27" s="32" t="str">
        <f t="shared" si="1"/>
        <v>Muy Baja</v>
      </c>
      <c r="AI27" s="33">
        <f t="shared" ref="AI27:AI29" si="15">+AG27</f>
        <v>0.14399999999999999</v>
      </c>
      <c r="AJ27" s="34" t="str">
        <f t="shared" si="2"/>
        <v>Catastrófico</v>
      </c>
      <c r="AK27" s="31">
        <f t="shared" ref="AK27" si="16">IFERROR(IF(AND(X26="Impacto",X26="Impacto"),(AK26-(+AK26*AA27)),IF(X27="Impacto",($M$17-(+$M$17*AA27)),IF(X27="Probabilidad",AK26,""))),"")</f>
        <v>1</v>
      </c>
      <c r="AL27" s="35" t="str">
        <f t="shared" ref="AL27:AL29" si="17">+CONCATENATE(AH27, " - ", AJ27)</f>
        <v>Muy Baja - Catastrófico</v>
      </c>
      <c r="AM27" s="36" t="str">
        <f>+VLOOKUP(AL27,[1]Datos!$J$4:$K$28,2,)</f>
        <v>EXTREMO</v>
      </c>
      <c r="AN27" s="132"/>
      <c r="AO27" s="75"/>
      <c r="AP27" s="241"/>
      <c r="AQ27" s="241"/>
      <c r="AR27" s="242"/>
      <c r="AS27" s="77"/>
      <c r="AT27" s="78">
        <v>45912</v>
      </c>
      <c r="AU27" s="106" t="s">
        <v>263</v>
      </c>
      <c r="AV27" s="223"/>
      <c r="AW27" s="243"/>
      <c r="AX27" s="225"/>
      <c r="AY27" s="80"/>
      <c r="AZ27" s="224"/>
      <c r="BA27" s="224"/>
    </row>
    <row r="28" spans="1:53" ht="122.25" x14ac:dyDescent="0.25">
      <c r="A28" s="141"/>
      <c r="B28" s="213"/>
      <c r="C28" s="143"/>
      <c r="D28" s="143"/>
      <c r="E28" s="143"/>
      <c r="F28" s="143"/>
      <c r="G28" s="141"/>
      <c r="H28" s="138"/>
      <c r="I28" s="135"/>
      <c r="J28" s="214"/>
      <c r="K28" s="215"/>
      <c r="L28" s="138"/>
      <c r="M28" s="135"/>
      <c r="N28" s="135"/>
      <c r="O28" s="216"/>
      <c r="P28" s="75"/>
      <c r="Q28" s="76">
        <v>3</v>
      </c>
      <c r="R28" s="102" t="s">
        <v>264</v>
      </c>
      <c r="S28" s="102" t="s">
        <v>265</v>
      </c>
      <c r="T28" s="102" t="s">
        <v>266</v>
      </c>
      <c r="U28" s="102" t="s">
        <v>267</v>
      </c>
      <c r="V28" s="102" t="s">
        <v>268</v>
      </c>
      <c r="W28" s="102" t="s">
        <v>269</v>
      </c>
      <c r="X28" s="29" t="str">
        <f t="shared" si="14"/>
        <v>Probabilidad</v>
      </c>
      <c r="Y28" s="6" t="s">
        <v>76</v>
      </c>
      <c r="Z28" s="6" t="s">
        <v>77</v>
      </c>
      <c r="AA28" s="30" t="str">
        <f t="shared" si="0"/>
        <v>40%</v>
      </c>
      <c r="AB28" s="8" t="s">
        <v>78</v>
      </c>
      <c r="AC28" s="8" t="s">
        <v>270</v>
      </c>
      <c r="AD28" s="6" t="s">
        <v>98</v>
      </c>
      <c r="AE28" s="8" t="s">
        <v>81</v>
      </c>
      <c r="AF28" s="8" t="str">
        <f>+W28</f>
        <v>Contratos firmados
Oficios de solicitud de inicio del trámite ( Cuando aplique)</v>
      </c>
      <c r="AG28" s="33">
        <f>IFERROR(IF(AND(X27="Probabilidad",X28="Probabilidad"),(AI27-(+AI27*AA28)),IF(X28="Probabilidad",($I$17-(+$I$17*AA28)),IF(X28="Impacto",AI27,""))),"")</f>
        <v>8.6399999999999991E-2</v>
      </c>
      <c r="AH28" s="32" t="str">
        <f t="shared" si="1"/>
        <v>Muy Baja</v>
      </c>
      <c r="AI28" s="33">
        <f t="shared" si="15"/>
        <v>8.6399999999999991E-2</v>
      </c>
      <c r="AJ28" s="34" t="str">
        <f t="shared" si="2"/>
        <v>Catastrófico</v>
      </c>
      <c r="AK28" s="31">
        <f>IFERROR(IF(AND(X26="Impacto",X26="Impacto"),(AK26-(+AK26*AA28)),IF(X28="Impacto",($M$17-(+$M$17*AA28)),IF(X28="Probabilidad",AK26,""))),"")</f>
        <v>1</v>
      </c>
      <c r="AL28" s="35" t="str">
        <f t="shared" si="17"/>
        <v>Muy Baja - Catastrófico</v>
      </c>
      <c r="AM28" s="36" t="str">
        <f>+VLOOKUP(AL28,[1]Datos!$J$4:$K$28,2,)</f>
        <v>EXTREMO</v>
      </c>
      <c r="AN28" s="132"/>
      <c r="AO28" s="75"/>
      <c r="AP28" s="241"/>
      <c r="AQ28" s="241"/>
      <c r="AR28" s="242"/>
      <c r="AS28" s="77"/>
      <c r="AT28" s="78">
        <v>45912</v>
      </c>
      <c r="AU28" s="222" t="s">
        <v>271</v>
      </c>
      <c r="AV28" s="223"/>
      <c r="AW28" s="243" t="s">
        <v>101</v>
      </c>
      <c r="AX28" s="225"/>
      <c r="AY28" s="80"/>
      <c r="AZ28" s="224"/>
      <c r="BA28" s="224"/>
    </row>
    <row r="29" spans="1:53" ht="158.25" x14ac:dyDescent="0.25">
      <c r="A29" s="141"/>
      <c r="B29" s="213"/>
      <c r="C29" s="143"/>
      <c r="D29" s="143"/>
      <c r="E29" s="143"/>
      <c r="F29" s="143"/>
      <c r="G29" s="141"/>
      <c r="H29" s="138"/>
      <c r="I29" s="135"/>
      <c r="J29" s="214"/>
      <c r="K29" s="215"/>
      <c r="L29" s="138"/>
      <c r="M29" s="135"/>
      <c r="N29" s="135"/>
      <c r="O29" s="216"/>
      <c r="P29" s="75"/>
      <c r="Q29" s="76">
        <v>4</v>
      </c>
      <c r="R29" s="102" t="s">
        <v>211</v>
      </c>
      <c r="S29" s="227" t="s">
        <v>272</v>
      </c>
      <c r="T29" s="228" t="s">
        <v>273</v>
      </c>
      <c r="U29" s="102" t="s">
        <v>214</v>
      </c>
      <c r="V29" s="102" t="s">
        <v>215</v>
      </c>
      <c r="W29" s="102" t="s">
        <v>274</v>
      </c>
      <c r="X29" s="29" t="str">
        <f t="shared" si="14"/>
        <v>Impacto</v>
      </c>
      <c r="Y29" s="6" t="s">
        <v>148</v>
      </c>
      <c r="Z29" s="6" t="s">
        <v>77</v>
      </c>
      <c r="AA29" s="30" t="str">
        <f t="shared" si="0"/>
        <v>25%</v>
      </c>
      <c r="AB29" s="8" t="s">
        <v>78</v>
      </c>
      <c r="AC29" s="218" t="s">
        <v>217</v>
      </c>
      <c r="AD29" s="6" t="s">
        <v>98</v>
      </c>
      <c r="AE29" s="8" t="s">
        <v>81</v>
      </c>
      <c r="AF29" s="8" t="str">
        <f>+W29</f>
        <v>Contratos de aprovechamiento y compensación forestal en los cuales se establece la constitución de pólizas de amparo / Pólizas de amparo 
Correo electrónico (Cuando aplique)</v>
      </c>
      <c r="AG29" s="33">
        <f t="shared" ref="AG29" si="18">IFERROR(IF(AND(X28="Probabilidad",X29="Probabilidad"),(AI28-(+AI28*AA29)),IF(X29="Probabilidad",($I$17-(+$I$17*AA29)),IF(X29="Impacto",AI28,""))),"")</f>
        <v>8.6399999999999991E-2</v>
      </c>
      <c r="AH29" s="32" t="str">
        <f t="shared" si="1"/>
        <v>Muy Baja</v>
      </c>
      <c r="AI29" s="33">
        <f t="shared" si="15"/>
        <v>8.6399999999999991E-2</v>
      </c>
      <c r="AJ29" s="34" t="str">
        <f t="shared" si="2"/>
        <v>Mayor</v>
      </c>
      <c r="AK29" s="31">
        <f t="shared" ref="AK29" si="19">IFERROR(IF(AND(X27="Impacto",X27="Impacto"),(AK27-(+AK27*AA29)),IF(X29="Impacto",($M$17-(+$M$17*AA29)),IF(X29="Probabilidad",AK27,""))),"")</f>
        <v>0.75</v>
      </c>
      <c r="AL29" s="35" t="str">
        <f t="shared" si="17"/>
        <v>Muy Baja - Mayor</v>
      </c>
      <c r="AM29" s="36" t="str">
        <f>+VLOOKUP(AL29,[1]Datos!$J$4:$K$28,2,)</f>
        <v>ALTO</v>
      </c>
      <c r="AN29" s="132"/>
      <c r="AO29" s="75"/>
      <c r="AP29" s="241"/>
      <c r="AQ29" s="241"/>
      <c r="AR29" s="242"/>
      <c r="AS29" s="77"/>
      <c r="AT29" s="78">
        <v>45912</v>
      </c>
      <c r="AU29" s="222" t="s">
        <v>275</v>
      </c>
      <c r="AV29" s="223"/>
      <c r="AW29" s="243"/>
      <c r="AX29" s="225"/>
      <c r="AY29" s="80"/>
      <c r="AZ29" s="224"/>
      <c r="BA29" s="224"/>
    </row>
  </sheetData>
  <mergeCells count="100">
    <mergeCell ref="AR26:AR29"/>
    <mergeCell ref="AV26:AV29"/>
    <mergeCell ref="AW26:AW27"/>
    <mergeCell ref="AX26:AX29"/>
    <mergeCell ref="AZ26:AZ29"/>
    <mergeCell ref="BA26:BA29"/>
    <mergeCell ref="AW28:AW29"/>
    <mergeCell ref="M26:M29"/>
    <mergeCell ref="N26:N29"/>
    <mergeCell ref="O26:O29"/>
    <mergeCell ref="AN26:AN29"/>
    <mergeCell ref="AP26:AP29"/>
    <mergeCell ref="AQ26:AQ29"/>
    <mergeCell ref="G26:G29"/>
    <mergeCell ref="H26:H29"/>
    <mergeCell ref="I26:I29"/>
    <mergeCell ref="J26:J29"/>
    <mergeCell ref="K26:K29"/>
    <mergeCell ref="L26:L29"/>
    <mergeCell ref="A26:A29"/>
    <mergeCell ref="B26:B29"/>
    <mergeCell ref="C26:C29"/>
    <mergeCell ref="D26:D29"/>
    <mergeCell ref="E26:E29"/>
    <mergeCell ref="F26:F29"/>
    <mergeCell ref="AR24:AR25"/>
    <mergeCell ref="AV24:AV25"/>
    <mergeCell ref="AW24:AW25"/>
    <mergeCell ref="AX24:AX25"/>
    <mergeCell ref="AZ24:AZ25"/>
    <mergeCell ref="BA24:BA25"/>
    <mergeCell ref="M24:M25"/>
    <mergeCell ref="N24:N25"/>
    <mergeCell ref="O24:O25"/>
    <mergeCell ref="AN24:AN25"/>
    <mergeCell ref="AP24:AP25"/>
    <mergeCell ref="AQ24:AQ25"/>
    <mergeCell ref="G24:G25"/>
    <mergeCell ref="H24:H25"/>
    <mergeCell ref="I24:I25"/>
    <mergeCell ref="J24:J25"/>
    <mergeCell ref="K24:K25"/>
    <mergeCell ref="L24:L25"/>
    <mergeCell ref="AW17:AW23"/>
    <mergeCell ref="AX17:AX23"/>
    <mergeCell ref="AZ17:AZ23"/>
    <mergeCell ref="BA17:BA23"/>
    <mergeCell ref="A24:A25"/>
    <mergeCell ref="B24:B25"/>
    <mergeCell ref="C24:C25"/>
    <mergeCell ref="D24:D25"/>
    <mergeCell ref="E24:E25"/>
    <mergeCell ref="F24:F25"/>
    <mergeCell ref="O17:O23"/>
    <mergeCell ref="AN17:AN23"/>
    <mergeCell ref="AP17:AP23"/>
    <mergeCell ref="AQ17:AQ23"/>
    <mergeCell ref="AR17:AR23"/>
    <mergeCell ref="AV17:AV23"/>
    <mergeCell ref="I17:I23"/>
    <mergeCell ref="J17:J23"/>
    <mergeCell ref="K17:K23"/>
    <mergeCell ref="L17:L23"/>
    <mergeCell ref="M17:M23"/>
    <mergeCell ref="N17:N23"/>
    <mergeCell ref="AB16:AC16"/>
    <mergeCell ref="AE16:AF16"/>
    <mergeCell ref="A17:A23"/>
    <mergeCell ref="B17:B23"/>
    <mergeCell ref="C17:C23"/>
    <mergeCell ref="D17:D23"/>
    <mergeCell ref="E17:E23"/>
    <mergeCell ref="F17:F23"/>
    <mergeCell ref="G17:G23"/>
    <mergeCell ref="H17:H23"/>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3">
    <cfRule type="cellIs" dxfId="423" priority="76" operator="equal">
      <formula>"Muy Alta"</formula>
    </cfRule>
    <cfRule type="cellIs" dxfId="422" priority="77" operator="equal">
      <formula>"Alta"</formula>
    </cfRule>
    <cfRule type="cellIs" dxfId="421" priority="78" operator="equal">
      <formula>"Media"</formula>
    </cfRule>
    <cfRule type="cellIs" dxfId="420" priority="79" operator="equal">
      <formula>"Muy Baja"</formula>
    </cfRule>
    <cfRule type="cellIs" dxfId="419" priority="80" operator="equal">
      <formula>"Baja"</formula>
    </cfRule>
  </conditionalFormatting>
  <conditionalFormatting sqref="L17:L23">
    <cfRule type="cellIs" dxfId="418" priority="71" operator="equal">
      <formula>"Leve"</formula>
    </cfRule>
    <cfRule type="cellIs" dxfId="417" priority="72" operator="equal">
      <formula>"Catastrófico"</formula>
    </cfRule>
    <cfRule type="cellIs" dxfId="416" priority="73" operator="equal">
      <formula>"Mayor"</formula>
    </cfRule>
    <cfRule type="cellIs" dxfId="415" priority="74" operator="equal">
      <formula>"Moderado"</formula>
    </cfRule>
    <cfRule type="cellIs" dxfId="414" priority="75" operator="equal">
      <formula>"Menor"</formula>
    </cfRule>
  </conditionalFormatting>
  <conditionalFormatting sqref="O17:O23 AM17:AM23">
    <cfRule type="cellIs" dxfId="413" priority="67" operator="equal">
      <formula>"EXTREMO"</formula>
    </cfRule>
    <cfRule type="cellIs" dxfId="412" priority="68" operator="equal">
      <formula>"ALTO"</formula>
    </cfRule>
    <cfRule type="cellIs" dxfId="411" priority="69" operator="equal">
      <formula>"BAJO"</formula>
    </cfRule>
    <cfRule type="cellIs" dxfId="410" priority="70" operator="equal">
      <formula>"MODERADO"</formula>
    </cfRule>
  </conditionalFormatting>
  <conditionalFormatting sqref="AH17:AH23">
    <cfRule type="cellIs" dxfId="409" priority="62" operator="equal">
      <formula>"Muy Baja"</formula>
    </cfRule>
    <cfRule type="cellIs" dxfId="408" priority="63" operator="equal">
      <formula>"Baja"</formula>
    </cfRule>
    <cfRule type="cellIs" dxfId="407" priority="64" operator="equal">
      <formula>"Media"</formula>
    </cfRule>
    <cfRule type="cellIs" dxfId="406" priority="65" operator="equal">
      <formula>"Muy Alta"</formula>
    </cfRule>
    <cfRule type="cellIs" dxfId="405" priority="66" operator="equal">
      <formula>"Alta"</formula>
    </cfRule>
  </conditionalFormatting>
  <conditionalFormatting sqref="AJ17:AJ23">
    <cfRule type="cellIs" dxfId="404" priority="57" operator="equal">
      <formula>"Catastrófico"</formula>
    </cfRule>
    <cfRule type="cellIs" dxfId="403" priority="58" operator="equal">
      <formula>"Mayor"</formula>
    </cfRule>
    <cfRule type="cellIs" dxfId="402" priority="59" operator="equal">
      <formula>"Moderado"</formula>
    </cfRule>
    <cfRule type="cellIs" dxfId="401" priority="60" operator="equal">
      <formula>"Menor"</formula>
    </cfRule>
    <cfRule type="cellIs" dxfId="400" priority="61" operator="equal">
      <formula>"Leve"</formula>
    </cfRule>
  </conditionalFormatting>
  <conditionalFormatting sqref="H24:H25">
    <cfRule type="cellIs" dxfId="399" priority="52" operator="equal">
      <formula>"Muy Alta"</formula>
    </cfRule>
    <cfRule type="cellIs" dxfId="398" priority="53" operator="equal">
      <formula>"Alta"</formula>
    </cfRule>
    <cfRule type="cellIs" dxfId="397" priority="54" operator="equal">
      <formula>"Media"</formula>
    </cfRule>
    <cfRule type="cellIs" dxfId="396" priority="55" operator="equal">
      <formula>"Muy Baja"</formula>
    </cfRule>
    <cfRule type="cellIs" dxfId="395" priority="56" operator="equal">
      <formula>"Baja"</formula>
    </cfRule>
  </conditionalFormatting>
  <conditionalFormatting sqref="L24:L25">
    <cfRule type="cellIs" dxfId="394" priority="47" operator="equal">
      <formula>"Leve"</formula>
    </cfRule>
    <cfRule type="cellIs" dxfId="393" priority="48" operator="equal">
      <formula>"Catastrófico"</formula>
    </cfRule>
    <cfRule type="cellIs" dxfId="392" priority="49" operator="equal">
      <formula>"Mayor"</formula>
    </cfRule>
    <cfRule type="cellIs" dxfId="391" priority="50" operator="equal">
      <formula>"Moderado"</formula>
    </cfRule>
    <cfRule type="cellIs" dxfId="390" priority="51" operator="equal">
      <formula>"Menor"</formula>
    </cfRule>
  </conditionalFormatting>
  <conditionalFormatting sqref="O24:O25">
    <cfRule type="cellIs" dxfId="389" priority="43" operator="equal">
      <formula>"EXTREMO"</formula>
    </cfRule>
    <cfRule type="cellIs" dxfId="388" priority="44" operator="equal">
      <formula>"ALTO"</formula>
    </cfRule>
    <cfRule type="cellIs" dxfId="387" priority="45" operator="equal">
      <formula>"BAJO"</formula>
    </cfRule>
    <cfRule type="cellIs" dxfId="386" priority="46" operator="equal">
      <formula>"MODERADO"</formula>
    </cfRule>
  </conditionalFormatting>
  <conditionalFormatting sqref="AM24:AM25">
    <cfRule type="cellIs" dxfId="385" priority="39" operator="equal">
      <formula>"EXTREMO"</formula>
    </cfRule>
    <cfRule type="cellIs" dxfId="384" priority="40" operator="equal">
      <formula>"ALTO"</formula>
    </cfRule>
    <cfRule type="cellIs" dxfId="383" priority="41" operator="equal">
      <formula>"BAJO"</formula>
    </cfRule>
    <cfRule type="cellIs" dxfId="382" priority="42" operator="equal">
      <formula>"MODERADO"</formula>
    </cfRule>
  </conditionalFormatting>
  <conditionalFormatting sqref="AH24:AH25">
    <cfRule type="cellIs" dxfId="381" priority="34" operator="equal">
      <formula>"Muy Baja"</formula>
    </cfRule>
    <cfRule type="cellIs" dxfId="380" priority="35" operator="equal">
      <formula>"Baja"</formula>
    </cfRule>
    <cfRule type="cellIs" dxfId="379" priority="36" operator="equal">
      <formula>"Media"</formula>
    </cfRule>
    <cfRule type="cellIs" dxfId="378" priority="37" operator="equal">
      <formula>"Muy Alta"</formula>
    </cfRule>
    <cfRule type="cellIs" dxfId="377" priority="38" operator="equal">
      <formula>"Alta"</formula>
    </cfRule>
  </conditionalFormatting>
  <conditionalFormatting sqref="AJ24:AJ25">
    <cfRule type="cellIs" dxfId="376" priority="29" operator="equal">
      <formula>"Catastrófico"</formula>
    </cfRule>
    <cfRule type="cellIs" dxfId="375" priority="30" operator="equal">
      <formula>"Mayor"</formula>
    </cfRule>
    <cfRule type="cellIs" dxfId="374" priority="31" operator="equal">
      <formula>"Moderado"</formula>
    </cfRule>
    <cfRule type="cellIs" dxfId="373" priority="32" operator="equal">
      <formula>"Menor"</formula>
    </cfRule>
    <cfRule type="cellIs" dxfId="372" priority="33" operator="equal">
      <formula>"Leve"</formula>
    </cfRule>
  </conditionalFormatting>
  <conditionalFormatting sqref="H26:H29">
    <cfRule type="cellIs" dxfId="371" priority="24" operator="equal">
      <formula>"Muy Alta"</formula>
    </cfRule>
    <cfRule type="cellIs" dxfId="370" priority="25" operator="equal">
      <formula>"Alta"</formula>
    </cfRule>
    <cfRule type="cellIs" dxfId="369" priority="26" operator="equal">
      <formula>"Media"</formula>
    </cfRule>
    <cfRule type="cellIs" dxfId="368" priority="27" operator="equal">
      <formula>"Muy Baja"</formula>
    </cfRule>
    <cfRule type="cellIs" dxfId="367" priority="28" operator="equal">
      <formula>"Baja"</formula>
    </cfRule>
  </conditionalFormatting>
  <conditionalFormatting sqref="L26:L29">
    <cfRule type="cellIs" dxfId="366" priority="19" operator="equal">
      <formula>"Leve"</formula>
    </cfRule>
    <cfRule type="cellIs" dxfId="365" priority="20" operator="equal">
      <formula>"Catastrófico"</formula>
    </cfRule>
    <cfRule type="cellIs" dxfId="364" priority="21" operator="equal">
      <formula>"Mayor"</formula>
    </cfRule>
    <cfRule type="cellIs" dxfId="363" priority="22" operator="equal">
      <formula>"Moderado"</formula>
    </cfRule>
    <cfRule type="cellIs" dxfId="362" priority="23" operator="equal">
      <formula>"Menor"</formula>
    </cfRule>
  </conditionalFormatting>
  <conditionalFormatting sqref="O26:O29">
    <cfRule type="cellIs" dxfId="361" priority="15" operator="equal">
      <formula>"EXTREMO"</formula>
    </cfRule>
    <cfRule type="cellIs" dxfId="360" priority="16" operator="equal">
      <formula>"ALTO"</formula>
    </cfRule>
    <cfRule type="cellIs" dxfId="359" priority="17" operator="equal">
      <formula>"BAJO"</formula>
    </cfRule>
    <cfRule type="cellIs" dxfId="358" priority="18" operator="equal">
      <formula>"MODERADO"</formula>
    </cfRule>
  </conditionalFormatting>
  <conditionalFormatting sqref="AM26:AM29">
    <cfRule type="cellIs" dxfId="357" priority="11" operator="equal">
      <formula>"EXTREMO"</formula>
    </cfRule>
    <cfRule type="cellIs" dxfId="356" priority="12" operator="equal">
      <formula>"ALTO"</formula>
    </cfRule>
    <cfRule type="cellIs" dxfId="355" priority="13" operator="equal">
      <formula>"BAJO"</formula>
    </cfRule>
    <cfRule type="cellIs" dxfId="354" priority="14" operator="equal">
      <formula>"MODERADO"</formula>
    </cfRule>
  </conditionalFormatting>
  <conditionalFormatting sqref="AH26:AH29">
    <cfRule type="cellIs" dxfId="353" priority="6" operator="equal">
      <formula>"Muy Baja"</formula>
    </cfRule>
    <cfRule type="cellIs" dxfId="352" priority="7" operator="equal">
      <formula>"Baja"</formula>
    </cfRule>
    <cfRule type="cellIs" dxfId="351" priority="8" operator="equal">
      <formula>"Media"</formula>
    </cfRule>
    <cfRule type="cellIs" dxfId="350" priority="9" operator="equal">
      <formula>"Muy Alta"</formula>
    </cfRule>
    <cfRule type="cellIs" dxfId="349" priority="10" operator="equal">
      <formula>"Alta"</formula>
    </cfRule>
  </conditionalFormatting>
  <conditionalFormatting sqref="AJ26:AJ29">
    <cfRule type="cellIs" dxfId="348" priority="1" operator="equal">
      <formula>"Catastrófico"</formula>
    </cfRule>
    <cfRule type="cellIs" dxfId="347" priority="2" operator="equal">
      <formula>"Mayor"</formula>
    </cfRule>
    <cfRule type="cellIs" dxfId="346" priority="3" operator="equal">
      <formula>"Moderado"</formula>
    </cfRule>
    <cfRule type="cellIs" dxfId="345" priority="4" operator="equal">
      <formula>"Menor"</formula>
    </cfRule>
    <cfRule type="cellIs" dxfId="344"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gestión_AMBIENTAL_ Definitiva..xlsx]Datos'!#REF!</xm:f>
          </x14:formula1>
          <xm:sqref>AE17:AE29</xm:sqref>
        </x14:dataValidation>
        <x14:dataValidation type="list" allowBlank="1" showInputMessage="1" showErrorMessage="1">
          <x14:formula1>
            <xm:f>'C:\Users\caguerra\Downloads\[MATRIZ Riesgos de gestión_AMBIENTAL_ Definitiva..xlsx]Datos'!#REF!</xm:f>
          </x14:formula1>
          <xm:sqref>AD17:AD29</xm:sqref>
        </x14:dataValidation>
        <x14:dataValidation type="list" allowBlank="1" showInputMessage="1" showErrorMessage="1">
          <x14:formula1>
            <xm:f>'C:\Users\caguerra\Downloads\[MATRIZ Riesgos de gestión_AMBIENTAL_ Definitiva..xlsx]Datos'!#REF!</xm:f>
          </x14:formula1>
          <xm:sqref>AB17:AB29</xm:sqref>
        </x14:dataValidation>
        <x14:dataValidation type="list" allowBlank="1" showInputMessage="1" showErrorMessage="1">
          <x14:formula1>
            <xm:f>'C:\Users\caguerra\Downloads\[MATRIZ Riesgos de gestión_AMBIENTAL_ Definitiva..xlsx]Instructivo'!#REF!</xm:f>
          </x14:formula1>
          <xm:sqref>F17:F29</xm:sqref>
        </x14:dataValidation>
        <x14:dataValidation type="list" allowBlank="1" showInputMessage="1" showErrorMessage="1">
          <x14:formula1>
            <xm:f>'C:\Users\caguerra\Downloads\[MATRIZ Riesgos de gestión_AMBIENTAL_ Definitiva..xlsx]Datos'!#REF!</xm:f>
          </x14:formula1>
          <xm:sqref>Z17:Z29</xm:sqref>
        </x14:dataValidation>
        <x14:dataValidation type="list" allowBlank="1" showInputMessage="1" showErrorMessage="1">
          <x14:formula1>
            <xm:f>'C:\Users\caguerra\Downloads\[MATRIZ Riesgos de gestión_AMBIENTAL_ Definitiva..xlsx]Datos'!#REF!</xm:f>
          </x14:formula1>
          <xm:sqref>Y17:Y29</xm:sqref>
        </x14:dataValidation>
        <x14:dataValidation type="list" allowBlank="1" showInputMessage="1" showErrorMessage="1">
          <x14:formula1>
            <xm:f>'C:\Users\caguerra\Downloads\[MATRIZ Riesgos de gestión_AMBIENTAL_ Definitiva..xlsx]Datos'!#REF!</xm:f>
          </x14:formula1>
          <xm:sqref>J17:J29</xm:sqref>
        </x14:dataValidation>
        <x14:dataValidation type="list" allowBlank="1" showInputMessage="1" showErrorMessage="1">
          <x14:formula1>
            <xm:f>'C:\Users\caguerra\Downloads\[MATRIZ Riesgos de gestión_AMBIENTAL_ Definitiva..xlsx]Datos'!#REF!</xm:f>
          </x14:formula1>
          <xm:sqref>B17:B29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5"/>
  <sheetViews>
    <sheetView showGridLines="0" topLeftCell="A21" zoomScale="55" zoomScaleNormal="55" zoomScaleSheetLayoutView="25" workbookViewId="0">
      <selection activeCell="N34" sqref="N34"/>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276</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277</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45" t="s">
        <v>278</v>
      </c>
      <c r="E11" s="246"/>
      <c r="F11" s="246"/>
      <c r="G11" s="246"/>
      <c r="H11" s="246"/>
      <c r="I11" s="246"/>
      <c r="J11" s="246"/>
      <c r="K11" s="246"/>
      <c r="L11" s="246"/>
      <c r="M11" s="247"/>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279</v>
      </c>
      <c r="E12" s="211"/>
      <c r="F12" s="211"/>
      <c r="G12" s="211"/>
      <c r="H12" s="211"/>
      <c r="I12" s="211"/>
      <c r="J12" s="211"/>
      <c r="K12" s="211"/>
      <c r="L12" s="211"/>
      <c r="M12" s="21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6"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22"/>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66.5" customHeight="1" thickBot="1" x14ac:dyDescent="0.3">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9" t="s">
        <v>47</v>
      </c>
      <c r="AC16" s="140"/>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x14ac:dyDescent="0.25">
      <c r="A17" s="248">
        <v>1</v>
      </c>
      <c r="B17" s="213" t="s">
        <v>143</v>
      </c>
      <c r="C17" s="249" t="s">
        <v>280</v>
      </c>
      <c r="D17" s="249" t="s">
        <v>281</v>
      </c>
      <c r="E17" s="249" t="s">
        <v>282</v>
      </c>
      <c r="F17" s="249"/>
      <c r="G17" s="250">
        <v>32</v>
      </c>
      <c r="H17" s="138" t="str">
        <f>IF(G17&lt;=0,"",IF(G17&lt;=2,"Muy Baja",IF(G17&lt;=24,"Baja",IF(G17&lt;=500,"Media",IF(G17&lt;=5000,"Alta","Muy Alta")))))</f>
        <v>Media</v>
      </c>
      <c r="I17" s="135">
        <f>IF(H17="","",IF(H17="Muy Baja",0.2,IF(H17="Baja",0.4,IF(H17="Media",0.6,IF(H17="Alta",0.8,IF(H17="Muy Alta",1,))))))</f>
        <v>0.6</v>
      </c>
      <c r="J17" s="251" t="s">
        <v>147</v>
      </c>
      <c r="K17" s="252" t="str">
        <f>+J17</f>
        <v>El riesgo afecta la imagen de la entidad con algunos usuarios de relevancia frente al logro de los objetivos.</v>
      </c>
      <c r="L17" s="138" t="str">
        <f>+VLOOKUP(K17,[2]Datos!$O$4:$P$15,2,FALSE)</f>
        <v>Moderado</v>
      </c>
      <c r="M17" s="135">
        <f>IF(L17="","",IF(L17="Leve",0.2,IF(L17="Menor",0.4,IF(L17="Moderado",0.6,IF(L17="Mayor",0.8,IF(L17="Catastrófico",1,))))))</f>
        <v>0.6</v>
      </c>
      <c r="N17" s="253" t="str">
        <f>+CONCATENATE(H17, " - ", L17)</f>
        <v>Media - Moderado</v>
      </c>
      <c r="O17" s="254" t="str">
        <f>+VLOOKUP(N17,[2]Datos!J4:K28,2,)</f>
        <v>MODERADO</v>
      </c>
      <c r="P17" s="255"/>
      <c r="Q17" s="76">
        <v>1</v>
      </c>
      <c r="R17" s="121" t="s">
        <v>283</v>
      </c>
      <c r="S17" s="121" t="s">
        <v>284</v>
      </c>
      <c r="T17" s="121" t="s">
        <v>285</v>
      </c>
      <c r="U17" s="121" t="s">
        <v>286</v>
      </c>
      <c r="V17" s="121" t="s">
        <v>287</v>
      </c>
      <c r="W17" s="50" t="s">
        <v>288</v>
      </c>
      <c r="X17" s="29" t="str">
        <f>IF(OR(Y17="Preventivo",Y17="Detectivo"),"Probabilidad",IF(Y17="Correctivo","Impacto",""))</f>
        <v>Probabilidad</v>
      </c>
      <c r="Y17" s="6" t="s">
        <v>76</v>
      </c>
      <c r="Z17" s="6" t="s">
        <v>77</v>
      </c>
      <c r="AA17" s="30" t="str">
        <f t="shared" ref="AA17:AA22" si="0">IF(AND(Y17="Preventivo",Z17="Automático"),"50%",IF(AND(Y17="Preventivo",Z17="Manual"),"40%",IF(AND(Y17="Detectivo",Z17="Automático"),"40%",IF(AND(Y17="Detectivo",Z17="Manual"),"30%",IF(AND(Y17="Correctivo",Z17="Automático"),"35%",IF(AND(Y17="Correctivo",Z17="Manual"),"25%",""))))))</f>
        <v>40%</v>
      </c>
      <c r="AB17" s="8" t="s">
        <v>78</v>
      </c>
      <c r="AC17" s="8" t="s">
        <v>289</v>
      </c>
      <c r="AD17" s="6" t="s">
        <v>98</v>
      </c>
      <c r="AE17" s="8" t="s">
        <v>81</v>
      </c>
      <c r="AF17" s="218" t="str">
        <f>+W17</f>
        <v xml:space="preserve">Acto Administrativo que adopta la Política Distrital
Acta de comité de conciliación en donde es aprobada y socializada la política
</v>
      </c>
      <c r="AG17" s="31">
        <f>IFERROR(IF(X17="Probabilidad",(I17-(+I17*AA17)),IF(X17="Impacto",I17,"")),"")</f>
        <v>0.36</v>
      </c>
      <c r="AH17" s="32" t="str">
        <f t="shared" ref="AH17:AH22" si="1">IFERROR(IF(AG17="","",IF(AG17&lt;=0.2,"Muy Baja",IF(AG17&lt;=0.4,"Baja",IF(AG17&lt;=0.6,"Media",IF(AG17&lt;=0.8,"Alta","Muy Alta"))))),"")</f>
        <v>Baja</v>
      </c>
      <c r="AI17" s="33">
        <f>I17-(AA17*I17)</f>
        <v>0.36</v>
      </c>
      <c r="AJ17" s="34" t="str">
        <f t="shared" ref="AJ17:AJ22" si="2">IFERROR(IF(AK17="","",IF(AK17&lt;=0.2,"Leve",IF(AK17&lt;=0.4,"Menor",IF(AK17&lt;=0.6,"Moderado",IF(AK17&lt;=0.8,"Mayor","Catastrófico"))))),"")</f>
        <v>Moderado</v>
      </c>
      <c r="AK17" s="31">
        <f>IFERROR(IF(X17="Impacto",(M17-(+M17*AA17)),IF(X17="Probabilidad",M17,"")),"")</f>
        <v>0.6</v>
      </c>
      <c r="AL17" s="35" t="str">
        <f>+CONCATENATE(AH17, " - ", AJ17)</f>
        <v>Baja - Moderado</v>
      </c>
      <c r="AM17" s="36" t="str">
        <f>+VLOOKUP(AL17,[3]Datos!$J$4:$K$28,2,)</f>
        <v>MODERADO</v>
      </c>
      <c r="AN17" s="132" t="s">
        <v>82</v>
      </c>
      <c r="AO17" s="75"/>
      <c r="AP17" s="256" t="s">
        <v>290</v>
      </c>
      <c r="AQ17" s="257" t="s">
        <v>291</v>
      </c>
      <c r="AR17" s="258">
        <v>45961</v>
      </c>
      <c r="AS17" s="77"/>
      <c r="AT17" s="78">
        <v>45905</v>
      </c>
      <c r="AU17" s="222" t="s">
        <v>292</v>
      </c>
      <c r="AV17" s="223" t="s">
        <v>293</v>
      </c>
      <c r="AW17" s="243" t="s">
        <v>101</v>
      </c>
      <c r="AX17" s="105" t="s">
        <v>294</v>
      </c>
      <c r="AY17" s="80"/>
      <c r="AZ17" s="259" t="s">
        <v>295</v>
      </c>
      <c r="BA17" s="260" t="s">
        <v>296</v>
      </c>
    </row>
    <row r="18" spans="1:53" ht="353.25" customHeight="1" thickBot="1" x14ac:dyDescent="0.3">
      <c r="A18" s="261"/>
      <c r="B18" s="262"/>
      <c r="C18" s="263"/>
      <c r="D18" s="263"/>
      <c r="E18" s="263"/>
      <c r="F18" s="263"/>
      <c r="G18" s="264"/>
      <c r="H18" s="265"/>
      <c r="I18" s="253"/>
      <c r="J18" s="266"/>
      <c r="K18" s="267"/>
      <c r="L18" s="265"/>
      <c r="M18" s="253"/>
      <c r="N18" s="268"/>
      <c r="O18" s="269"/>
      <c r="P18" s="59"/>
      <c r="Q18" s="76">
        <v>2</v>
      </c>
      <c r="R18" s="121" t="s">
        <v>297</v>
      </c>
      <c r="S18" s="121" t="s">
        <v>182</v>
      </c>
      <c r="T18" s="121" t="s">
        <v>298</v>
      </c>
      <c r="U18" s="121" t="s">
        <v>299</v>
      </c>
      <c r="V18" s="121" t="s">
        <v>300</v>
      </c>
      <c r="W18" s="50" t="s">
        <v>301</v>
      </c>
      <c r="X18" s="29" t="str">
        <f>IF(OR(Y18="Preventivo",Y18="Detectivo"),"Probabilidad",IF(Y18="Correctivo","Impacto",""))</f>
        <v>Probabilidad</v>
      </c>
      <c r="Y18" s="6" t="s">
        <v>97</v>
      </c>
      <c r="Z18" s="6" t="s">
        <v>77</v>
      </c>
      <c r="AA18" s="30" t="str">
        <f t="shared" si="0"/>
        <v>30%</v>
      </c>
      <c r="AB18" s="8" t="s">
        <v>78</v>
      </c>
      <c r="AC18" s="8" t="s">
        <v>302</v>
      </c>
      <c r="AD18" s="6" t="s">
        <v>98</v>
      </c>
      <c r="AE18" s="8" t="s">
        <v>81</v>
      </c>
      <c r="AF18" s="218" t="str">
        <f>+W18</f>
        <v>Informes de contingente judicial y/o captura de pantalla de la revisión realizada.</v>
      </c>
      <c r="AG18" s="270">
        <f t="shared" ref="AG18:AG21" si="3">IFERROR(IF(AND(X17="Probabilidad",X18="Probabilidad"),(AI17-(+AI17*AA18)),IF(X18="Probabilidad",($I$17-(+$I$17*AA18)),IF(X18="Impacto",AI17,""))),"")</f>
        <v>0.252</v>
      </c>
      <c r="AH18" s="32" t="str">
        <f t="shared" si="1"/>
        <v>Baja</v>
      </c>
      <c r="AI18" s="33">
        <f t="shared" ref="AI18:AI21" si="4">+AG18</f>
        <v>0.252</v>
      </c>
      <c r="AJ18" s="34" t="str">
        <f t="shared" si="2"/>
        <v>Moderado</v>
      </c>
      <c r="AK18" s="271">
        <f t="shared" ref="AK18:AK21" si="5">IFERROR(IF(AND(X17="Impacto",X17="Impacto"),(AK17-(+AK17*AA18)),IF(X18="Impacto",($M$17-(+$M$17*AA18)),IF(X18="Probabilidad",AK17,""))),"")</f>
        <v>0.6</v>
      </c>
      <c r="AL18" s="35" t="str">
        <f t="shared" ref="AL18:AL21" si="6">+CONCATENATE(AH18, " - ", AJ18)</f>
        <v>Baja - Moderado</v>
      </c>
      <c r="AM18" s="36" t="str">
        <f>+VLOOKUP(AL18,[3]Datos!$J$4:$K$28,2,)</f>
        <v>MODERADO</v>
      </c>
      <c r="AN18" s="132"/>
      <c r="AO18" s="75"/>
      <c r="AP18" s="272"/>
      <c r="AQ18" s="257"/>
      <c r="AR18" s="258"/>
      <c r="AS18" s="77"/>
      <c r="AT18" s="78">
        <v>45905</v>
      </c>
      <c r="AU18" s="106" t="s">
        <v>303</v>
      </c>
      <c r="AV18" s="223"/>
      <c r="AW18" s="243"/>
      <c r="AX18" s="105"/>
      <c r="AY18" s="80"/>
      <c r="AZ18" s="259" t="s">
        <v>304</v>
      </c>
      <c r="BA18" s="260"/>
    </row>
    <row r="19" spans="1:53" ht="353.25" customHeight="1" thickBot="1" x14ac:dyDescent="0.3">
      <c r="A19" s="261"/>
      <c r="B19" s="262"/>
      <c r="C19" s="263"/>
      <c r="D19" s="263"/>
      <c r="E19" s="263"/>
      <c r="F19" s="263"/>
      <c r="G19" s="264"/>
      <c r="H19" s="265"/>
      <c r="I19" s="253"/>
      <c r="J19" s="266"/>
      <c r="K19" s="267"/>
      <c r="L19" s="265"/>
      <c r="M19" s="253"/>
      <c r="N19" s="268"/>
      <c r="O19" s="269"/>
      <c r="P19" s="59"/>
      <c r="Q19" s="76">
        <v>3</v>
      </c>
      <c r="R19" s="121" t="s">
        <v>305</v>
      </c>
      <c r="S19" s="121" t="s">
        <v>306</v>
      </c>
      <c r="T19" s="121" t="s">
        <v>307</v>
      </c>
      <c r="U19" s="121" t="s">
        <v>308</v>
      </c>
      <c r="V19" s="121" t="s">
        <v>309</v>
      </c>
      <c r="W19" s="50" t="s">
        <v>310</v>
      </c>
      <c r="X19" s="29" t="str">
        <f>IF(OR(Y19="Preventivo",Y19="Detectivo"),"Probabilidad",IF(Y19="Correctivo","Impacto",""))</f>
        <v>Probabilidad</v>
      </c>
      <c r="Y19" s="6" t="s">
        <v>97</v>
      </c>
      <c r="Z19" s="6" t="s">
        <v>77</v>
      </c>
      <c r="AA19" s="30" t="str">
        <f t="shared" si="0"/>
        <v>30%</v>
      </c>
      <c r="AB19" s="8" t="s">
        <v>78</v>
      </c>
      <c r="AC19" s="8" t="s">
        <v>311</v>
      </c>
      <c r="AD19" s="6" t="s">
        <v>98</v>
      </c>
      <c r="AE19" s="8" t="s">
        <v>81</v>
      </c>
      <c r="AF19" s="8" t="str">
        <f>+W19</f>
        <v>Informes presentados al supervisor para aprobación
Correos electrónicos (Cuando aplique).</v>
      </c>
      <c r="AG19" s="271">
        <f t="shared" si="3"/>
        <v>0.1764</v>
      </c>
      <c r="AH19" s="32" t="str">
        <f t="shared" si="1"/>
        <v>Muy Baja</v>
      </c>
      <c r="AI19" s="33">
        <f t="shared" si="4"/>
        <v>0.1764</v>
      </c>
      <c r="AJ19" s="34" t="str">
        <f t="shared" si="2"/>
        <v>Moderado</v>
      </c>
      <c r="AK19" s="271">
        <f t="shared" si="5"/>
        <v>0.6</v>
      </c>
      <c r="AL19" s="35" t="str">
        <f t="shared" si="6"/>
        <v>Muy Baja - Moderado</v>
      </c>
      <c r="AM19" s="36" t="str">
        <f>+VLOOKUP(AL19,[3]Datos!$J$4:$K$28,2,)</f>
        <v>MODERADO</v>
      </c>
      <c r="AN19" s="132"/>
      <c r="AO19" s="75"/>
      <c r="AP19" s="272"/>
      <c r="AQ19" s="257"/>
      <c r="AR19" s="258"/>
      <c r="AS19" s="77"/>
      <c r="AT19" s="78">
        <v>45905</v>
      </c>
      <c r="AU19" s="222" t="s">
        <v>312</v>
      </c>
      <c r="AV19" s="223"/>
      <c r="AW19" s="243"/>
      <c r="AX19" s="105"/>
      <c r="AY19" s="80"/>
      <c r="AZ19" s="259" t="s">
        <v>313</v>
      </c>
      <c r="BA19" s="260"/>
    </row>
    <row r="20" spans="1:53" ht="353.25" customHeight="1" thickBot="1" x14ac:dyDescent="0.3">
      <c r="A20" s="261"/>
      <c r="B20" s="262"/>
      <c r="C20" s="263"/>
      <c r="D20" s="263"/>
      <c r="E20" s="263"/>
      <c r="F20" s="263"/>
      <c r="G20" s="264"/>
      <c r="H20" s="265"/>
      <c r="I20" s="253"/>
      <c r="J20" s="266"/>
      <c r="K20" s="267"/>
      <c r="L20" s="265"/>
      <c r="M20" s="253"/>
      <c r="N20" s="268"/>
      <c r="O20" s="269"/>
      <c r="P20" s="59"/>
      <c r="Q20" s="76">
        <v>4</v>
      </c>
      <c r="R20" s="121" t="s">
        <v>314</v>
      </c>
      <c r="S20" s="121" t="s">
        <v>315</v>
      </c>
      <c r="T20" s="121" t="s">
        <v>316</v>
      </c>
      <c r="U20" s="121" t="s">
        <v>317</v>
      </c>
      <c r="V20" s="121" t="s">
        <v>318</v>
      </c>
      <c r="W20" s="121" t="s">
        <v>319</v>
      </c>
      <c r="X20" s="29" t="str">
        <f t="shared" ref="X20:X21" si="7">IF(OR(Y20="Preventivo",Y20="Detectivo"),"Probabilidad",IF(Y20="Correctivo","Impacto",""))</f>
        <v>Probabilidad</v>
      </c>
      <c r="Y20" s="6" t="s">
        <v>97</v>
      </c>
      <c r="Z20" s="6" t="s">
        <v>77</v>
      </c>
      <c r="AA20" s="30" t="str">
        <f t="shared" si="0"/>
        <v>30%</v>
      </c>
      <c r="AB20" s="8" t="s">
        <v>78</v>
      </c>
      <c r="AC20" s="8" t="s">
        <v>320</v>
      </c>
      <c r="AD20" s="6" t="s">
        <v>98</v>
      </c>
      <c r="AE20" s="8" t="s">
        <v>81</v>
      </c>
      <c r="AF20" s="8" t="str">
        <f>+W20</f>
        <v>Actas de Comité 
Formato de no realización de Comité
Informe con los casos pendientes que no se presentaron. (Cuando aplique)</v>
      </c>
      <c r="AG20" s="271">
        <f t="shared" si="3"/>
        <v>0.12348000000000001</v>
      </c>
      <c r="AH20" s="32" t="str">
        <f t="shared" si="1"/>
        <v>Muy Baja</v>
      </c>
      <c r="AI20" s="33">
        <f t="shared" si="4"/>
        <v>0.12348000000000001</v>
      </c>
      <c r="AJ20" s="34" t="str">
        <f t="shared" si="2"/>
        <v>Moderado</v>
      </c>
      <c r="AK20" s="271">
        <f t="shared" si="5"/>
        <v>0.6</v>
      </c>
      <c r="AL20" s="35" t="str">
        <f t="shared" si="6"/>
        <v>Muy Baja - Moderado</v>
      </c>
      <c r="AM20" s="36" t="str">
        <f>+VLOOKUP(AL20,[3]Datos!$J$4:$K$28,2,)</f>
        <v>MODERADO</v>
      </c>
      <c r="AN20" s="132"/>
      <c r="AO20" s="75"/>
      <c r="AP20" s="272"/>
      <c r="AQ20" s="257"/>
      <c r="AR20" s="258"/>
      <c r="AS20" s="77"/>
      <c r="AT20" s="78"/>
      <c r="AU20" s="273" t="s">
        <v>321</v>
      </c>
      <c r="AV20" s="223"/>
      <c r="AW20" s="243"/>
      <c r="AX20" s="105"/>
      <c r="AY20" s="80"/>
      <c r="AZ20" s="259" t="s">
        <v>322</v>
      </c>
      <c r="BA20" s="260"/>
    </row>
    <row r="21" spans="1:53" ht="397.5" customHeight="1" thickBot="1" x14ac:dyDescent="0.3">
      <c r="A21" s="248"/>
      <c r="B21" s="262"/>
      <c r="C21" s="263"/>
      <c r="D21" s="263"/>
      <c r="E21" s="263"/>
      <c r="F21" s="263"/>
      <c r="G21" s="264"/>
      <c r="H21" s="265"/>
      <c r="I21" s="253"/>
      <c r="J21" s="266"/>
      <c r="K21" s="267"/>
      <c r="L21" s="265"/>
      <c r="M21" s="253"/>
      <c r="N21" s="268"/>
      <c r="O21" s="269"/>
      <c r="P21" s="59"/>
      <c r="Q21" s="76">
        <v>5</v>
      </c>
      <c r="R21" s="121" t="s">
        <v>314</v>
      </c>
      <c r="S21" s="121" t="s">
        <v>323</v>
      </c>
      <c r="T21" s="121" t="s">
        <v>324</v>
      </c>
      <c r="U21" s="121" t="s">
        <v>325</v>
      </c>
      <c r="V21" s="121" t="s">
        <v>326</v>
      </c>
      <c r="W21" s="121" t="s">
        <v>327</v>
      </c>
      <c r="X21" s="29" t="str">
        <f t="shared" si="7"/>
        <v>Impacto</v>
      </c>
      <c r="Y21" s="6" t="s">
        <v>148</v>
      </c>
      <c r="Z21" s="6" t="s">
        <v>77</v>
      </c>
      <c r="AA21" s="30" t="str">
        <f t="shared" si="0"/>
        <v>25%</v>
      </c>
      <c r="AB21" s="8" t="s">
        <v>78</v>
      </c>
      <c r="AC21" s="8" t="s">
        <v>328</v>
      </c>
      <c r="AD21" s="6" t="s">
        <v>98</v>
      </c>
      <c r="AE21" s="8" t="s">
        <v>81</v>
      </c>
      <c r="AF21" s="8" t="str">
        <f>+W21</f>
        <v xml:space="preserve">Actas de Comité 
Correo electrónico (Cuando aplique).
</v>
      </c>
      <c r="AG21" s="271">
        <f t="shared" si="3"/>
        <v>0.12348000000000001</v>
      </c>
      <c r="AH21" s="32" t="str">
        <f t="shared" si="1"/>
        <v>Muy Baja</v>
      </c>
      <c r="AI21" s="33">
        <f t="shared" si="4"/>
        <v>0.12348000000000001</v>
      </c>
      <c r="AJ21" s="34" t="str">
        <f t="shared" si="2"/>
        <v>Moderado</v>
      </c>
      <c r="AK21" s="271">
        <f t="shared" si="5"/>
        <v>0.44999999999999996</v>
      </c>
      <c r="AL21" s="35" t="str">
        <f t="shared" si="6"/>
        <v>Muy Baja - Moderado</v>
      </c>
      <c r="AM21" s="36" t="str">
        <f>+VLOOKUP(AL21,[3]Datos!$J$4:$K$28,2,)</f>
        <v>MODERADO</v>
      </c>
      <c r="AN21" s="132"/>
      <c r="AO21" s="75"/>
      <c r="AP21" s="272"/>
      <c r="AQ21" s="257"/>
      <c r="AR21" s="258"/>
      <c r="AS21" s="77"/>
      <c r="AT21" s="274">
        <v>45905</v>
      </c>
      <c r="AU21" s="275" t="s">
        <v>329</v>
      </c>
      <c r="AV21" s="276"/>
      <c r="AW21" s="243"/>
      <c r="AX21" s="105"/>
      <c r="AY21" s="80"/>
      <c r="AZ21" s="277" t="s">
        <v>330</v>
      </c>
      <c r="BA21" s="260"/>
    </row>
    <row r="22" spans="1:53" ht="409.5" customHeight="1" thickBot="1" x14ac:dyDescent="0.3">
      <c r="A22" s="51">
        <v>2</v>
      </c>
      <c r="B22" s="278" t="s">
        <v>143</v>
      </c>
      <c r="C22" s="82" t="s">
        <v>331</v>
      </c>
      <c r="D22" s="82" t="s">
        <v>332</v>
      </c>
      <c r="E22" s="82" t="s">
        <v>333</v>
      </c>
      <c r="F22" s="82"/>
      <c r="G22" s="70">
        <v>7</v>
      </c>
      <c r="H22" s="83" t="str">
        <f>IF(G22&lt;=0,"",IF(G22&lt;=2,"Muy Baja",IF(G22&lt;=24,"Baja",IF(G22&lt;=500,"Media",IF(G22&lt;=5000,"Alta","Muy Alta")))))</f>
        <v>Baja</v>
      </c>
      <c r="I22" s="84">
        <f>IF(H22="","",IF(H22="Muy Baja",0.2,IF(H22="Baja",0.4,IF(H22="Media",0.6,IF(H22="Alta",0.8,IF(H22="Muy Alta",1,))))))</f>
        <v>0.4</v>
      </c>
      <c r="J22" s="85" t="s">
        <v>69</v>
      </c>
      <c r="K22" s="279" t="str">
        <f>+J22</f>
        <v>El riesgo afecta la imagen de algún área de la organización.</v>
      </c>
      <c r="L22" s="83" t="str">
        <f>+VLOOKUP(K22,[2]Datos!$O$4:$P$15,2,FALSE)</f>
        <v>Leve</v>
      </c>
      <c r="M22" s="84">
        <f>IF(L22="","",IF(L22="Leve",0.2,IF(L22="Menor",0.4,IF(L22="Moderado",0.6,IF(L22="Mayor",0.8,IF(L22="Catastrófico",1,))))))</f>
        <v>0.2</v>
      </c>
      <c r="N22" s="84" t="str">
        <f>+CONCATENATE(H22, " - ", L22)</f>
        <v>Baja - Leve</v>
      </c>
      <c r="O22" s="119" t="str">
        <f>+VLOOKUP(N22,[2]Datos!J9:K33,2,)</f>
        <v>BAJO</v>
      </c>
      <c r="P22" s="76"/>
      <c r="Q22" s="76">
        <v>1</v>
      </c>
      <c r="R22" s="121" t="s">
        <v>334</v>
      </c>
      <c r="S22" s="121" t="s">
        <v>335</v>
      </c>
      <c r="T22" s="121" t="s">
        <v>336</v>
      </c>
      <c r="U22" s="121" t="s">
        <v>337</v>
      </c>
      <c r="V22" s="121" t="s">
        <v>338</v>
      </c>
      <c r="W22" s="121" t="s">
        <v>339</v>
      </c>
      <c r="X22" s="29" t="str">
        <f>IF(OR(Y22="Preventivo",Y22="Detectivo"),"Probabilidad",IF(Y22="Correctivo","Impacto",""))</f>
        <v>Probabilidad</v>
      </c>
      <c r="Y22" s="6" t="s">
        <v>97</v>
      </c>
      <c r="Z22" s="6" t="s">
        <v>77</v>
      </c>
      <c r="AA22" s="30" t="str">
        <f t="shared" si="0"/>
        <v>30%</v>
      </c>
      <c r="AB22" s="218" t="s">
        <v>78</v>
      </c>
      <c r="AC22" s="8" t="s">
        <v>340</v>
      </c>
      <c r="AD22" s="6" t="s">
        <v>98</v>
      </c>
      <c r="AE22" s="8" t="s">
        <v>81</v>
      </c>
      <c r="AF22" s="8" t="s">
        <v>341</v>
      </c>
      <c r="AG22" s="31">
        <f>IFERROR(IF(X22="Probabilidad",(I22-(+I22*AA22)),IF(X22="Impacto",I22,"")),"")</f>
        <v>0.28000000000000003</v>
      </c>
      <c r="AH22" s="32" t="str">
        <f t="shared" si="1"/>
        <v>Baja</v>
      </c>
      <c r="AI22" s="33">
        <f>I22-(AA22*I22)</f>
        <v>0.28000000000000003</v>
      </c>
      <c r="AJ22" s="34" t="str">
        <f t="shared" si="2"/>
        <v>Leve</v>
      </c>
      <c r="AK22" s="31">
        <f>IFERROR(IF(X22="Impacto",(M22-(+M22*AA22)),IF(X22="Probabilidad",M22,"")),"")</f>
        <v>0.2</v>
      </c>
      <c r="AL22" s="35" t="str">
        <f>+CONCATENATE(AH22, " - ", AJ22)</f>
        <v>Baja - Leve</v>
      </c>
      <c r="AM22" s="32" t="str">
        <f>+VLOOKUP(AL22,[2]Datos!$J$4:$K$28,2,)</f>
        <v>BAJO</v>
      </c>
      <c r="AN22" s="120" t="s">
        <v>82</v>
      </c>
      <c r="AO22" s="76"/>
      <c r="AP22" s="280" t="s">
        <v>342</v>
      </c>
      <c r="AQ22" s="281" t="s">
        <v>343</v>
      </c>
      <c r="AR22" s="282">
        <v>46006</v>
      </c>
      <c r="AS22" s="98"/>
      <c r="AT22" s="78">
        <v>45910</v>
      </c>
      <c r="AU22" s="277" t="s">
        <v>344</v>
      </c>
      <c r="AV22" s="259" t="s">
        <v>345</v>
      </c>
      <c r="AW22" s="283" t="s">
        <v>346</v>
      </c>
      <c r="AX22" s="284" t="s">
        <v>101</v>
      </c>
      <c r="AY22" s="285"/>
      <c r="AZ22" s="79" t="s">
        <v>347</v>
      </c>
      <c r="BA22" s="286" t="s">
        <v>348</v>
      </c>
    </row>
    <row r="23" spans="1:53" x14ac:dyDescent="0.25">
      <c r="P23" s="2"/>
    </row>
    <row r="24" spans="1:53" x14ac:dyDescent="0.25">
      <c r="P24" s="2"/>
    </row>
    <row r="25" spans="1:53" x14ac:dyDescent="0.25">
      <c r="P25" s="2"/>
    </row>
  </sheetData>
  <mergeCells count="49">
    <mergeCell ref="AW17:AW21"/>
    <mergeCell ref="BA17:BA21"/>
    <mergeCell ref="O17:O21"/>
    <mergeCell ref="AN17:AN21"/>
    <mergeCell ref="AP17:AP21"/>
    <mergeCell ref="AQ17:AQ21"/>
    <mergeCell ref="AR17:AR21"/>
    <mergeCell ref="AV17:AV21"/>
    <mergeCell ref="I17:I21"/>
    <mergeCell ref="J17:J21"/>
    <mergeCell ref="K17:K21"/>
    <mergeCell ref="L17:L21"/>
    <mergeCell ref="M17:M21"/>
    <mergeCell ref="N17:N21"/>
    <mergeCell ref="AB16:AC16"/>
    <mergeCell ref="AE16:AF16"/>
    <mergeCell ref="A17:A21"/>
    <mergeCell ref="B17:B21"/>
    <mergeCell ref="C17:C21"/>
    <mergeCell ref="D17:D21"/>
    <mergeCell ref="E17:E21"/>
    <mergeCell ref="F17:F21"/>
    <mergeCell ref="G17:G21"/>
    <mergeCell ref="H17:H21"/>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1">
    <cfRule type="cellIs" dxfId="343" priority="48" operator="equal">
      <formula>"Muy Alta"</formula>
    </cfRule>
    <cfRule type="cellIs" dxfId="342" priority="49" operator="equal">
      <formula>"Alta"</formula>
    </cfRule>
    <cfRule type="cellIs" dxfId="341" priority="50" operator="equal">
      <formula>"Media"</formula>
    </cfRule>
    <cfRule type="cellIs" dxfId="340" priority="51" operator="equal">
      <formula>"Muy Baja"</formula>
    </cfRule>
    <cfRule type="cellIs" dxfId="339" priority="52" operator="equal">
      <formula>"Baja"</formula>
    </cfRule>
  </conditionalFormatting>
  <conditionalFormatting sqref="L17:L21">
    <cfRule type="cellIs" dxfId="338" priority="43" operator="equal">
      <formula>"Leve"</formula>
    </cfRule>
    <cfRule type="cellIs" dxfId="337" priority="44" operator="equal">
      <formula>"Catastrófico"</formula>
    </cfRule>
    <cfRule type="cellIs" dxfId="336" priority="45" operator="equal">
      <formula>"Mayor"</formula>
    </cfRule>
    <cfRule type="cellIs" dxfId="335" priority="46" operator="equal">
      <formula>"Moderado"</formula>
    </cfRule>
    <cfRule type="cellIs" dxfId="334" priority="47" operator="equal">
      <formula>"Menor"</formula>
    </cfRule>
  </conditionalFormatting>
  <conditionalFormatting sqref="O17:O21">
    <cfRule type="cellIs" dxfId="333" priority="39" operator="equal">
      <formula>"EXTREMO"</formula>
    </cfRule>
    <cfRule type="cellIs" dxfId="332" priority="40" operator="equal">
      <formula>"ALTO"</formula>
    </cfRule>
    <cfRule type="cellIs" dxfId="331" priority="41" operator="equal">
      <formula>"BAJO"</formula>
    </cfRule>
    <cfRule type="cellIs" dxfId="330" priority="42" operator="equal">
      <formula>"MODERADO"</formula>
    </cfRule>
  </conditionalFormatting>
  <conditionalFormatting sqref="AH17:AH21">
    <cfRule type="cellIs" dxfId="329" priority="30" operator="equal">
      <formula>"Muy Baja"</formula>
    </cfRule>
    <cfRule type="cellIs" dxfId="328" priority="31" operator="equal">
      <formula>"Baja"</formula>
    </cfRule>
    <cfRule type="cellIs" dxfId="327" priority="32" operator="equal">
      <formula>"Media"</formula>
    </cfRule>
    <cfRule type="cellIs" dxfId="326" priority="33" operator="equal">
      <formula>"Muy Alta"</formula>
    </cfRule>
    <cfRule type="cellIs" dxfId="325" priority="34" operator="equal">
      <formula>"Alta"</formula>
    </cfRule>
  </conditionalFormatting>
  <conditionalFormatting sqref="AJ17:AJ21">
    <cfRule type="cellIs" dxfId="324" priority="25" operator="equal">
      <formula>"Catastrófico"</formula>
    </cfRule>
    <cfRule type="cellIs" dxfId="323" priority="26" operator="equal">
      <formula>"Mayor"</formula>
    </cfRule>
    <cfRule type="cellIs" dxfId="322" priority="27" operator="equal">
      <formula>"Moderado"</formula>
    </cfRule>
    <cfRule type="cellIs" dxfId="321" priority="28" operator="equal">
      <formula>"Menor"</formula>
    </cfRule>
    <cfRule type="cellIs" dxfId="320" priority="29" operator="equal">
      <formula>"Leve"</formula>
    </cfRule>
  </conditionalFormatting>
  <conditionalFormatting sqref="AM17:AM21">
    <cfRule type="cellIs" dxfId="319" priority="35" operator="equal">
      <formula>"EXTREMO"</formula>
    </cfRule>
    <cfRule type="cellIs" dxfId="318" priority="36" operator="equal">
      <formula>"ALTO"</formula>
    </cfRule>
    <cfRule type="cellIs" dxfId="317" priority="37" operator="equal">
      <formula>"BAJO"</formula>
    </cfRule>
    <cfRule type="cellIs" dxfId="316" priority="38" operator="equal">
      <formula>"MODERADO"</formula>
    </cfRule>
  </conditionalFormatting>
  <conditionalFormatting sqref="H22">
    <cfRule type="cellIs" dxfId="315" priority="20" operator="equal">
      <formula>"Muy Alta"</formula>
    </cfRule>
    <cfRule type="cellIs" dxfId="314" priority="21" operator="equal">
      <formula>"Alta"</formula>
    </cfRule>
    <cfRule type="cellIs" dxfId="313" priority="22" operator="equal">
      <formula>"Media"</formula>
    </cfRule>
    <cfRule type="cellIs" dxfId="312" priority="23" operator="equal">
      <formula>"Muy Baja"</formula>
    </cfRule>
    <cfRule type="cellIs" dxfId="311" priority="24" operator="equal">
      <formula>"Baja"</formula>
    </cfRule>
  </conditionalFormatting>
  <conditionalFormatting sqref="L22">
    <cfRule type="cellIs" dxfId="310" priority="15" operator="equal">
      <formula>"Leve"</formula>
    </cfRule>
    <cfRule type="cellIs" dxfId="309" priority="16" operator="equal">
      <formula>"Catastrófico"</formula>
    </cfRule>
    <cfRule type="cellIs" dxfId="308" priority="17" operator="equal">
      <formula>"Mayor"</formula>
    </cfRule>
    <cfRule type="cellIs" dxfId="307" priority="18" operator="equal">
      <formula>"Moderado"</formula>
    </cfRule>
    <cfRule type="cellIs" dxfId="306" priority="19" operator="equal">
      <formula>"Menor"</formula>
    </cfRule>
  </conditionalFormatting>
  <conditionalFormatting sqref="O22 AM22">
    <cfRule type="cellIs" dxfId="305" priority="11" operator="equal">
      <formula>"EXTREMO"</formula>
    </cfRule>
    <cfRule type="cellIs" dxfId="304" priority="12" operator="equal">
      <formula>"ALTO"</formula>
    </cfRule>
    <cfRule type="cellIs" dxfId="303" priority="13" operator="equal">
      <formula>"BAJO"</formula>
    </cfRule>
    <cfRule type="cellIs" dxfId="302" priority="14" operator="equal">
      <formula>"MODERADO"</formula>
    </cfRule>
  </conditionalFormatting>
  <conditionalFormatting sqref="AH22">
    <cfRule type="cellIs" dxfId="301" priority="6" operator="equal">
      <formula>"Muy Baja"</formula>
    </cfRule>
    <cfRule type="cellIs" dxfId="300" priority="7" operator="equal">
      <formula>"Baja"</formula>
    </cfRule>
    <cfRule type="cellIs" dxfId="299" priority="8" operator="equal">
      <formula>"Media"</formula>
    </cfRule>
    <cfRule type="cellIs" dxfId="298" priority="9" operator="equal">
      <formula>"Muy Alta"</formula>
    </cfRule>
    <cfRule type="cellIs" dxfId="297" priority="10" operator="equal">
      <formula>"Alta"</formula>
    </cfRule>
  </conditionalFormatting>
  <conditionalFormatting sqref="AJ22">
    <cfRule type="cellIs" dxfId="296" priority="1" operator="equal">
      <formula>"Catastrófico"</formula>
    </cfRule>
    <cfRule type="cellIs" dxfId="295" priority="2" operator="equal">
      <formula>"Mayor"</formula>
    </cfRule>
    <cfRule type="cellIs" dxfId="294" priority="3" operator="equal">
      <formula>"Moderado"</formula>
    </cfRule>
    <cfRule type="cellIs" dxfId="293" priority="4" operator="equal">
      <formula>"Menor"</formula>
    </cfRule>
    <cfRule type="cellIs" dxfId="292"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Gestión Jurídica.xlsx]Datos'!#REF!</xm:f>
          </x14:formula1>
          <xm:sqref>AE17:AE22</xm:sqref>
        </x14:dataValidation>
        <x14:dataValidation type="list" allowBlank="1" showInputMessage="1" showErrorMessage="1">
          <x14:formula1>
            <xm:f>'C:\Users\caguerra\Downloads\[Matriz Riesgos de Gestión Jurídica.xlsx]Datos'!#REF!</xm:f>
          </x14:formula1>
          <xm:sqref>AD17:AD22</xm:sqref>
        </x14:dataValidation>
        <x14:dataValidation type="list" allowBlank="1" showInputMessage="1" showErrorMessage="1">
          <x14:formula1>
            <xm:f>'C:\Users\caguerra\Downloads\[Matriz Riesgos de Gestión Jurídica.xlsx]Datos'!#REF!</xm:f>
          </x14:formula1>
          <xm:sqref>AB17:AB22</xm:sqref>
        </x14:dataValidation>
        <x14:dataValidation type="list" allowBlank="1" showInputMessage="1" showErrorMessage="1">
          <x14:formula1>
            <xm:f>'C:\Users\caguerra\Downloads\[Matriz Riesgos de Gestión Jurídica.xlsx]Instructivo'!#REF!</xm:f>
          </x14:formula1>
          <xm:sqref>F17:F22</xm:sqref>
        </x14:dataValidation>
        <x14:dataValidation type="list" allowBlank="1" showInputMessage="1" showErrorMessage="1">
          <x14:formula1>
            <xm:f>'C:\Users\caguerra\Downloads\[Matriz Riesgos de Gestión Jurídica.xlsx]Datos'!#REF!</xm:f>
          </x14:formula1>
          <xm:sqref>Z17:Z22</xm:sqref>
        </x14:dataValidation>
        <x14:dataValidation type="list" allowBlank="1" showInputMessage="1" showErrorMessage="1">
          <x14:formula1>
            <xm:f>'C:\Users\caguerra\Downloads\[Matriz Riesgos de Gestión Jurídica.xlsx]Datos'!#REF!</xm:f>
          </x14:formula1>
          <xm:sqref>Y17:Y22</xm:sqref>
        </x14:dataValidation>
        <x14:dataValidation type="list" allowBlank="1" showInputMessage="1" showErrorMessage="1">
          <x14:formula1>
            <xm:f>'C:\Users\caguerra\Downloads\[Matriz Riesgos de Gestión Jurídica.xlsx]Datos'!#REF!</xm:f>
          </x14:formula1>
          <xm:sqref>J17:J22</xm:sqref>
        </x14:dataValidation>
        <x14:dataValidation type="list" allowBlank="1" showInputMessage="1" showErrorMessage="1">
          <x14:formula1>
            <xm:f>'C:\Users\caguerra\Downloads\[Matriz Riesgos de Gestión Jurídica.xlsx]Datos'!#REF!</xm:f>
          </x14:formula1>
          <xm:sqref>B17:B22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7"/>
  <sheetViews>
    <sheetView showGridLines="0" topLeftCell="A23" zoomScale="60" zoomScaleNormal="60" zoomScaleSheetLayoutView="80" workbookViewId="0">
      <selection activeCell="J24" sqref="J24:J25"/>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40.140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349</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350</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10" t="s">
        <v>351</v>
      </c>
      <c r="E11" s="211"/>
      <c r="F11" s="211"/>
      <c r="G11" s="211"/>
      <c r="H11" s="211"/>
      <c r="I11" s="211"/>
      <c r="J11" s="211"/>
      <c r="K11" s="211"/>
      <c r="L11" s="211"/>
      <c r="M11" s="212"/>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352</v>
      </c>
      <c r="E12" s="211"/>
      <c r="F12" s="211"/>
      <c r="G12" s="211"/>
      <c r="H12" s="211"/>
      <c r="I12" s="211"/>
      <c r="J12" s="211"/>
      <c r="K12" s="211"/>
      <c r="L12" s="211"/>
      <c r="M12" s="21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22"/>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66.5" customHeight="1" thickBot="1" x14ac:dyDescent="0.3">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37" t="s">
        <v>37</v>
      </c>
      <c r="S16" s="37" t="s">
        <v>38</v>
      </c>
      <c r="T16" s="37" t="s">
        <v>39</v>
      </c>
      <c r="U16" s="37" t="s">
        <v>40</v>
      </c>
      <c r="V16" s="37" t="s">
        <v>41</v>
      </c>
      <c r="W16" s="37" t="s">
        <v>42</v>
      </c>
      <c r="X16" s="24" t="s">
        <v>43</v>
      </c>
      <c r="Y16" s="43" t="s">
        <v>44</v>
      </c>
      <c r="Z16" s="43" t="s">
        <v>45</v>
      </c>
      <c r="AA16" s="16" t="s">
        <v>46</v>
      </c>
      <c r="AB16" s="287" t="s">
        <v>47</v>
      </c>
      <c r="AC16" s="288"/>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289" t="s">
        <v>64</v>
      </c>
    </row>
    <row r="17" spans="1:53" ht="353.25" customHeight="1" x14ac:dyDescent="0.25">
      <c r="A17" s="248">
        <v>1</v>
      </c>
      <c r="B17" s="213" t="s">
        <v>65</v>
      </c>
      <c r="C17" s="143" t="s">
        <v>353</v>
      </c>
      <c r="D17" s="290" t="s">
        <v>354</v>
      </c>
      <c r="E17" s="143" t="s">
        <v>355</v>
      </c>
      <c r="F17" s="143"/>
      <c r="G17" s="264">
        <v>245</v>
      </c>
      <c r="H17" s="138" t="str">
        <f>IF(G17&lt;=0,"",IF(G17&lt;=2,"Muy Baja",IF(G17&lt;=24,"Baja",IF(G17&lt;=500,"Media",IF(G17&lt;=5000,"Alta","Muy Alta")))))</f>
        <v>Media</v>
      </c>
      <c r="I17" s="135">
        <f>IF(H17="","",IF(H17="Muy Baja",0.2,IF(H17="Baja",0.4,IF(H17="Media",0.6,IF(H17="Alta",0.8,IF(H17="Muy Alta",1,))))))</f>
        <v>0.6</v>
      </c>
      <c r="J17" s="251" t="s">
        <v>147</v>
      </c>
      <c r="K17" s="252" t="str">
        <f>+J17</f>
        <v>El riesgo afecta la imagen de la entidad con algunos usuarios de relevancia frente al logro de los objetivos.</v>
      </c>
      <c r="L17" s="138" t="str">
        <f>+VLOOKUP(K17,[4]Datos!$O$4:$P$15,2,FALSE)</f>
        <v>Moderado</v>
      </c>
      <c r="M17" s="135">
        <f>IF(L17="","",IF(L17="Leve",0.2,IF(L17="Menor",0.4,IF(L17="Moderado",0.6,IF(L17="Mayor",0.8,IF(L17="Catastrófico",1,))))))</f>
        <v>0.6</v>
      </c>
      <c r="N17" s="253" t="str">
        <f>+CONCATENATE(H17, " - ", L17)</f>
        <v>Media - Moderado</v>
      </c>
      <c r="O17" s="254" t="str">
        <f>+VLOOKUP(N17,[4]Datos!J4:K28,2,)</f>
        <v>MODERADO</v>
      </c>
      <c r="P17" s="291"/>
      <c r="Q17" s="292">
        <v>1</v>
      </c>
      <c r="R17" s="293" t="s">
        <v>356</v>
      </c>
      <c r="S17" s="293" t="s">
        <v>357</v>
      </c>
      <c r="T17" s="293" t="s">
        <v>358</v>
      </c>
      <c r="U17" s="293" t="s">
        <v>359</v>
      </c>
      <c r="V17" s="293" t="s">
        <v>360</v>
      </c>
      <c r="W17" s="293" t="s">
        <v>361</v>
      </c>
      <c r="X17" s="29" t="str">
        <f>IF(OR(Y17="Preventivo",Y17="Detectivo"),"Probabilidad",IF(Y17="Correctivo","Impacto",""))</f>
        <v>Probabilidad</v>
      </c>
      <c r="Y17" s="6" t="s">
        <v>97</v>
      </c>
      <c r="Z17" s="6" t="s">
        <v>77</v>
      </c>
      <c r="AA17" s="30" t="str">
        <f t="shared" ref="AA17:AA25" si="0">IF(AND(Y17="Preventivo",Z17="Automático"),"50%",IF(AND(Y17="Preventivo",Z17="Manual"),"40%",IF(AND(Y17="Detectivo",Z17="Automático"),"40%",IF(AND(Y17="Detectivo",Z17="Manual"),"30%",IF(AND(Y17="Correctivo",Z17="Automático"),"35%",IF(AND(Y17="Correctivo",Z17="Manual"),"25%",""))))))</f>
        <v>30%</v>
      </c>
      <c r="AB17" s="218" t="s">
        <v>78</v>
      </c>
      <c r="AC17" s="218" t="s">
        <v>362</v>
      </c>
      <c r="AD17" s="6" t="s">
        <v>98</v>
      </c>
      <c r="AE17" s="8" t="s">
        <v>81</v>
      </c>
      <c r="AF17" s="8" t="str">
        <f t="shared" ref="AF17:AF23" si="1">+W17</f>
        <v xml:space="preserve">Base de datos de CDP del aplicativo BOGDATA 
Correo electrónico (Cuando aplique) </v>
      </c>
      <c r="AG17" s="31">
        <f>IFERROR(IF(X17="Probabilidad",(I17-(+I17*AA17)),IF(X17="Impacto",I17,"")),"")</f>
        <v>0.42</v>
      </c>
      <c r="AH17" s="32" t="str">
        <f t="shared" ref="AH17:AH25" si="2">IFERROR(IF(AG17="","",IF(AG17&lt;=0.2,"Muy Baja",IF(AG17&lt;=0.4,"Baja",IF(AG17&lt;=0.6,"Media",IF(AG17&lt;=0.8,"Alta","Muy Alta"))))),"")</f>
        <v>Media</v>
      </c>
      <c r="AI17" s="33">
        <f>I17-(AA17*I17)</f>
        <v>0.42</v>
      </c>
      <c r="AJ17" s="34" t="str">
        <f t="shared" ref="AJ17:AJ25" si="3">IFERROR(IF(AK17="","",IF(AK17&lt;=0.2,"Leve",IF(AK17&lt;=0.4,"Menor",IF(AK17&lt;=0.6,"Moderado",IF(AK17&lt;=0.8,"Mayor","Catastrófico"))))),"")</f>
        <v>Moderado</v>
      </c>
      <c r="AK17" s="31">
        <f>IFERROR(IF(X17="Impacto",(M17-(+M17*AA17)),IF(X17="Probabilidad",M17,"")),"")</f>
        <v>0.6</v>
      </c>
      <c r="AL17" s="35" t="str">
        <f>+CONCATENATE(AH17, " - ", AJ17)</f>
        <v>Media - Moderado</v>
      </c>
      <c r="AM17" s="36" t="str">
        <f>+VLOOKUP(AL17,[4]Datos!$J$4:$K$28,2,)</f>
        <v>MODERADO</v>
      </c>
      <c r="AN17" s="294" t="s">
        <v>82</v>
      </c>
      <c r="AO17" s="291"/>
      <c r="AP17" s="295" t="s">
        <v>138</v>
      </c>
      <c r="AQ17" s="220"/>
      <c r="AR17" s="221"/>
      <c r="AT17" s="296" t="s">
        <v>363</v>
      </c>
      <c r="AU17" s="222" t="s">
        <v>364</v>
      </c>
      <c r="AV17" s="297"/>
      <c r="AW17" s="298"/>
      <c r="AX17" s="299"/>
      <c r="AY17" s="27"/>
      <c r="AZ17" s="300" t="s">
        <v>365</v>
      </c>
      <c r="BA17" s="301" t="s">
        <v>366</v>
      </c>
    </row>
    <row r="18" spans="1:53" ht="353.25" customHeight="1" thickBot="1" x14ac:dyDescent="0.3">
      <c r="A18" s="261"/>
      <c r="B18" s="262"/>
      <c r="C18" s="290"/>
      <c r="D18" s="302"/>
      <c r="E18" s="290"/>
      <c r="F18" s="290"/>
      <c r="G18" s="303"/>
      <c r="H18" s="265"/>
      <c r="I18" s="253"/>
      <c r="J18" s="266"/>
      <c r="K18" s="267"/>
      <c r="L18" s="265"/>
      <c r="M18" s="253"/>
      <c r="N18" s="268"/>
      <c r="O18" s="269"/>
      <c r="P18" s="2"/>
      <c r="Q18" s="304">
        <v>2</v>
      </c>
      <c r="R18" s="102" t="s">
        <v>356</v>
      </c>
      <c r="S18" s="102" t="s">
        <v>367</v>
      </c>
      <c r="T18" s="102" t="s">
        <v>368</v>
      </c>
      <c r="U18" s="305" t="s">
        <v>369</v>
      </c>
      <c r="V18" s="305" t="s">
        <v>370</v>
      </c>
      <c r="W18" s="102" t="s">
        <v>371</v>
      </c>
      <c r="X18" s="306" t="str">
        <f t="shared" ref="X18:X23" si="4">IF(OR(Y18="Preventivo",Y18="Detectivo"),"Probabilidad",IF(Y18="Correctivo","Impacto",""))</f>
        <v>Probabilidad</v>
      </c>
      <c r="Y18" s="6" t="s">
        <v>97</v>
      </c>
      <c r="Z18" s="6" t="s">
        <v>77</v>
      </c>
      <c r="AA18" s="30" t="str">
        <f t="shared" si="0"/>
        <v>30%</v>
      </c>
      <c r="AB18" s="218" t="s">
        <v>78</v>
      </c>
      <c r="AC18" s="218" t="s">
        <v>372</v>
      </c>
      <c r="AD18" s="6" t="s">
        <v>98</v>
      </c>
      <c r="AE18" s="8" t="s">
        <v>81</v>
      </c>
      <c r="AF18" s="8" t="str">
        <f t="shared" si="1"/>
        <v xml:space="preserve">Base de datos de CRP del aplicativo Bogdata
Correo electrónico ( Cuando aplique) </v>
      </c>
      <c r="AG18" s="270">
        <f t="shared" ref="AG18:AG23" si="5">IFERROR(IF(AND(X17="Probabilidad",X18="Probabilidad"),(AI17-(+AI17*AA18)),IF(X18="Probabilidad",($I$17-(+$I$17*AA18)),IF(X18="Impacto",AI17,""))),"")</f>
        <v>0.29399999999999998</v>
      </c>
      <c r="AH18" s="32" t="str">
        <f t="shared" si="2"/>
        <v>Baja</v>
      </c>
      <c r="AI18" s="33">
        <f t="shared" ref="AI18:AI23" si="6">+AG18</f>
        <v>0.29399999999999998</v>
      </c>
      <c r="AJ18" s="34" t="str">
        <f t="shared" si="3"/>
        <v>Moderado</v>
      </c>
      <c r="AK18" s="271">
        <f t="shared" ref="AK18:AK23" si="7">IFERROR(IF(AND(X17="Impacto",X17="Impacto"),(AK17-(+AK17*AA18)),IF(X18="Impacto",($M$17-(+$M$17*AA18)),IF(X18="Probabilidad",AK17,""))),"")</f>
        <v>0.6</v>
      </c>
      <c r="AL18" s="35" t="str">
        <f t="shared" ref="AL18:AL23" si="8">+CONCATENATE(AH18, " - ", AJ18)</f>
        <v>Baja - Moderado</v>
      </c>
      <c r="AM18" s="36" t="str">
        <f>+VLOOKUP(AL18,[4]Datos!$J$4:$K$28,2,)</f>
        <v>MODERADO</v>
      </c>
      <c r="AN18" s="307"/>
      <c r="AO18" s="2"/>
      <c r="AP18" s="308"/>
      <c r="AQ18" s="309"/>
      <c r="AR18" s="310"/>
      <c r="AT18" s="296" t="s">
        <v>363</v>
      </c>
      <c r="AU18" s="311" t="s">
        <v>373</v>
      </c>
      <c r="AV18" s="312"/>
      <c r="AW18" s="313"/>
      <c r="AX18" s="314"/>
      <c r="AY18" s="27"/>
      <c r="AZ18" s="315"/>
      <c r="BA18" s="316"/>
    </row>
    <row r="19" spans="1:53" ht="353.25" customHeight="1" thickBot="1" x14ac:dyDescent="0.3">
      <c r="A19" s="261"/>
      <c r="B19" s="262"/>
      <c r="C19" s="290"/>
      <c r="D19" s="302"/>
      <c r="E19" s="290"/>
      <c r="F19" s="290"/>
      <c r="G19" s="303"/>
      <c r="H19" s="265"/>
      <c r="I19" s="253"/>
      <c r="J19" s="266"/>
      <c r="K19" s="267"/>
      <c r="L19" s="265"/>
      <c r="M19" s="253"/>
      <c r="N19" s="268"/>
      <c r="O19" s="269"/>
      <c r="P19" s="2"/>
      <c r="Q19" s="304">
        <v>3</v>
      </c>
      <c r="R19" s="102" t="s">
        <v>374</v>
      </c>
      <c r="S19" s="317" t="s">
        <v>375</v>
      </c>
      <c r="T19" s="102" t="s">
        <v>376</v>
      </c>
      <c r="U19" s="102" t="s">
        <v>377</v>
      </c>
      <c r="V19" s="102" t="s">
        <v>378</v>
      </c>
      <c r="W19" s="317" t="s">
        <v>379</v>
      </c>
      <c r="X19" s="29" t="str">
        <f t="shared" si="4"/>
        <v>Probabilidad</v>
      </c>
      <c r="Y19" s="6" t="s">
        <v>76</v>
      </c>
      <c r="Z19" s="6" t="s">
        <v>77</v>
      </c>
      <c r="AA19" s="30" t="str">
        <f t="shared" si="0"/>
        <v>40%</v>
      </c>
      <c r="AB19" s="218" t="s">
        <v>78</v>
      </c>
      <c r="AC19" s="218" t="s">
        <v>380</v>
      </c>
      <c r="AD19" s="6" t="s">
        <v>98</v>
      </c>
      <c r="AE19" s="8" t="s">
        <v>81</v>
      </c>
      <c r="AF19" s="8" t="str">
        <f t="shared" si="1"/>
        <v>Memorando</v>
      </c>
      <c r="AG19" s="271">
        <f t="shared" si="5"/>
        <v>0.1764</v>
      </c>
      <c r="AH19" s="32" t="str">
        <f t="shared" si="2"/>
        <v>Muy Baja</v>
      </c>
      <c r="AI19" s="33">
        <f t="shared" si="6"/>
        <v>0.1764</v>
      </c>
      <c r="AJ19" s="34" t="str">
        <f t="shared" si="3"/>
        <v>Moderado</v>
      </c>
      <c r="AK19" s="271">
        <f t="shared" si="7"/>
        <v>0.6</v>
      </c>
      <c r="AL19" s="35" t="str">
        <f t="shared" si="8"/>
        <v>Muy Baja - Moderado</v>
      </c>
      <c r="AM19" s="36" t="str">
        <f>+VLOOKUP(AL19,[4]Datos!$J$4:$K$28,2,)</f>
        <v>MODERADO</v>
      </c>
      <c r="AN19" s="307"/>
      <c r="AO19" s="2"/>
      <c r="AP19" s="308"/>
      <c r="AQ19" s="309"/>
      <c r="AR19" s="310"/>
      <c r="AT19" s="296" t="s">
        <v>363</v>
      </c>
      <c r="AU19" s="311" t="s">
        <v>381</v>
      </c>
      <c r="AV19" s="312"/>
      <c r="AW19" s="313"/>
      <c r="AX19" s="314"/>
      <c r="AY19" s="27"/>
      <c r="AZ19" s="315"/>
      <c r="BA19" s="316"/>
    </row>
    <row r="20" spans="1:53" ht="353.25" customHeight="1" thickBot="1" x14ac:dyDescent="0.3">
      <c r="A20" s="261"/>
      <c r="B20" s="262"/>
      <c r="C20" s="290"/>
      <c r="D20" s="302"/>
      <c r="E20" s="290"/>
      <c r="F20" s="290"/>
      <c r="G20" s="303"/>
      <c r="H20" s="265"/>
      <c r="I20" s="253"/>
      <c r="J20" s="266"/>
      <c r="K20" s="267"/>
      <c r="L20" s="265"/>
      <c r="M20" s="253"/>
      <c r="N20" s="268"/>
      <c r="O20" s="269"/>
      <c r="P20" s="2"/>
      <c r="Q20" s="304">
        <v>4</v>
      </c>
      <c r="R20" s="102" t="s">
        <v>382</v>
      </c>
      <c r="S20" s="102" t="s">
        <v>383</v>
      </c>
      <c r="T20" s="102" t="s">
        <v>384</v>
      </c>
      <c r="U20" s="102" t="s">
        <v>385</v>
      </c>
      <c r="V20" s="102" t="s">
        <v>386</v>
      </c>
      <c r="W20" s="102" t="s">
        <v>387</v>
      </c>
      <c r="X20" s="29" t="str">
        <f t="shared" si="4"/>
        <v>Probabilidad</v>
      </c>
      <c r="Y20" s="6" t="s">
        <v>76</v>
      </c>
      <c r="Z20" s="6" t="s">
        <v>77</v>
      </c>
      <c r="AA20" s="30" t="str">
        <f t="shared" si="0"/>
        <v>40%</v>
      </c>
      <c r="AB20" s="8" t="s">
        <v>78</v>
      </c>
      <c r="AC20" s="318" t="s">
        <v>388</v>
      </c>
      <c r="AD20" s="6" t="s">
        <v>98</v>
      </c>
      <c r="AE20" s="8" t="s">
        <v>81</v>
      </c>
      <c r="AF20" s="8" t="str">
        <f t="shared" si="1"/>
        <v>Lotes firmados en Bogdata
Formato A-GDO-FT-001 "Entrega y Recibo de Documentos en Área Productora ( Cuando aplique)</v>
      </c>
      <c r="AG20" s="271">
        <f t="shared" si="5"/>
        <v>0.10584</v>
      </c>
      <c r="AH20" s="32" t="str">
        <f t="shared" si="2"/>
        <v>Muy Baja</v>
      </c>
      <c r="AI20" s="33">
        <f t="shared" si="6"/>
        <v>0.10584</v>
      </c>
      <c r="AJ20" s="34" t="str">
        <f t="shared" si="3"/>
        <v>Moderado</v>
      </c>
      <c r="AK20" s="271">
        <f t="shared" si="7"/>
        <v>0.6</v>
      </c>
      <c r="AL20" s="35" t="str">
        <f t="shared" si="8"/>
        <v>Muy Baja - Moderado</v>
      </c>
      <c r="AM20" s="36" t="str">
        <f>+VLOOKUP(AL20,[4]Datos!$J$4:$K$28,2,)</f>
        <v>MODERADO</v>
      </c>
      <c r="AN20" s="307"/>
      <c r="AO20" s="2"/>
      <c r="AP20" s="308"/>
      <c r="AQ20" s="309"/>
      <c r="AR20" s="310"/>
      <c r="AT20" s="296" t="s">
        <v>363</v>
      </c>
      <c r="AU20" s="311" t="s">
        <v>389</v>
      </c>
      <c r="AV20" s="312"/>
      <c r="AW20" s="313"/>
      <c r="AX20" s="314"/>
      <c r="AY20" s="27"/>
      <c r="AZ20" s="315"/>
      <c r="BA20" s="316"/>
    </row>
    <row r="21" spans="1:53" ht="353.25" customHeight="1" thickBot="1" x14ac:dyDescent="0.3">
      <c r="A21" s="261"/>
      <c r="B21" s="262"/>
      <c r="C21" s="290"/>
      <c r="D21" s="302"/>
      <c r="E21" s="290"/>
      <c r="F21" s="290"/>
      <c r="G21" s="303"/>
      <c r="H21" s="265"/>
      <c r="I21" s="253"/>
      <c r="J21" s="266"/>
      <c r="K21" s="267"/>
      <c r="L21" s="265"/>
      <c r="M21" s="253"/>
      <c r="N21" s="268"/>
      <c r="O21" s="269"/>
      <c r="P21" s="2"/>
      <c r="Q21" s="304">
        <v>5</v>
      </c>
      <c r="R21" s="102" t="s">
        <v>390</v>
      </c>
      <c r="S21" s="102" t="s">
        <v>391</v>
      </c>
      <c r="T21" s="102" t="s">
        <v>392</v>
      </c>
      <c r="U21" s="102" t="s">
        <v>393</v>
      </c>
      <c r="V21" s="102" t="s">
        <v>394</v>
      </c>
      <c r="W21" s="102" t="s">
        <v>395</v>
      </c>
      <c r="X21" s="29" t="str">
        <f t="shared" si="4"/>
        <v>Probabilidad</v>
      </c>
      <c r="Y21" s="6" t="s">
        <v>97</v>
      </c>
      <c r="Z21" s="6" t="s">
        <v>77</v>
      </c>
      <c r="AA21" s="30" t="str">
        <f t="shared" si="0"/>
        <v>30%</v>
      </c>
      <c r="AB21" s="8" t="s">
        <v>78</v>
      </c>
      <c r="AC21" s="318" t="s">
        <v>388</v>
      </c>
      <c r="AD21" s="6" t="s">
        <v>98</v>
      </c>
      <c r="AE21" s="8" t="s">
        <v>81</v>
      </c>
      <c r="AF21" s="8" t="str">
        <f t="shared" si="1"/>
        <v>Matriz control de giros
Captura de pantalla con devolución del lote ( Cuando aplique).</v>
      </c>
      <c r="AG21" s="271">
        <f t="shared" si="5"/>
        <v>7.4088000000000001E-2</v>
      </c>
      <c r="AH21" s="32" t="str">
        <f t="shared" si="2"/>
        <v>Muy Baja</v>
      </c>
      <c r="AI21" s="33">
        <f t="shared" si="6"/>
        <v>7.4088000000000001E-2</v>
      </c>
      <c r="AJ21" s="34" t="str">
        <f t="shared" si="3"/>
        <v>Moderado</v>
      </c>
      <c r="AK21" s="271">
        <f t="shared" si="7"/>
        <v>0.6</v>
      </c>
      <c r="AL21" s="35" t="str">
        <f t="shared" si="8"/>
        <v>Muy Baja - Moderado</v>
      </c>
      <c r="AM21" s="36" t="str">
        <f>+VLOOKUP(AL21,[4]Datos!$J$4:$K$28,2,)</f>
        <v>MODERADO</v>
      </c>
      <c r="AN21" s="307"/>
      <c r="AO21" s="2"/>
      <c r="AP21" s="308"/>
      <c r="AQ21" s="309"/>
      <c r="AR21" s="310"/>
      <c r="AT21" s="296" t="s">
        <v>363</v>
      </c>
      <c r="AU21" s="311" t="s">
        <v>396</v>
      </c>
      <c r="AV21" s="312"/>
      <c r="AW21" s="313"/>
      <c r="AX21" s="314"/>
      <c r="AY21" s="27"/>
      <c r="AZ21" s="315"/>
      <c r="BA21" s="316"/>
    </row>
    <row r="22" spans="1:53" ht="353.25" customHeight="1" thickBot="1" x14ac:dyDescent="0.3">
      <c r="A22" s="261"/>
      <c r="B22" s="262"/>
      <c r="C22" s="290"/>
      <c r="D22" s="302"/>
      <c r="E22" s="290"/>
      <c r="F22" s="290"/>
      <c r="G22" s="303"/>
      <c r="H22" s="265"/>
      <c r="I22" s="253"/>
      <c r="J22" s="266"/>
      <c r="K22" s="267"/>
      <c r="L22" s="265"/>
      <c r="M22" s="253"/>
      <c r="N22" s="268"/>
      <c r="O22" s="269"/>
      <c r="P22" s="2"/>
      <c r="Q22" s="304">
        <v>6</v>
      </c>
      <c r="R22" s="102" t="s">
        <v>397</v>
      </c>
      <c r="S22" s="102" t="s">
        <v>398</v>
      </c>
      <c r="T22" s="102" t="s">
        <v>399</v>
      </c>
      <c r="U22" s="102" t="s">
        <v>400</v>
      </c>
      <c r="V22" s="102" t="s">
        <v>401</v>
      </c>
      <c r="W22" s="102" t="s">
        <v>402</v>
      </c>
      <c r="X22" s="29" t="str">
        <f t="shared" si="4"/>
        <v>Impacto</v>
      </c>
      <c r="Y22" s="6" t="s">
        <v>148</v>
      </c>
      <c r="Z22" s="6" t="s">
        <v>77</v>
      </c>
      <c r="AA22" s="30" t="str">
        <f t="shared" si="0"/>
        <v>25%</v>
      </c>
      <c r="AB22" s="8" t="s">
        <v>150</v>
      </c>
      <c r="AC22" s="218" t="s">
        <v>403</v>
      </c>
      <c r="AD22" s="6" t="s">
        <v>98</v>
      </c>
      <c r="AE22" s="8" t="s">
        <v>81</v>
      </c>
      <c r="AF22" s="8" t="str">
        <f t="shared" si="1"/>
        <v>Actas de reunión / Listados de Asistencia
Correo electrónico ( Cuando aplique).</v>
      </c>
      <c r="AG22" s="271">
        <f t="shared" si="5"/>
        <v>7.4088000000000001E-2</v>
      </c>
      <c r="AH22" s="32" t="str">
        <f t="shared" si="2"/>
        <v>Muy Baja</v>
      </c>
      <c r="AI22" s="33">
        <f t="shared" si="6"/>
        <v>7.4088000000000001E-2</v>
      </c>
      <c r="AJ22" s="34" t="str">
        <f t="shared" si="3"/>
        <v>Moderado</v>
      </c>
      <c r="AK22" s="271">
        <f t="shared" si="7"/>
        <v>0.44999999999999996</v>
      </c>
      <c r="AL22" s="35" t="str">
        <f t="shared" si="8"/>
        <v>Muy Baja - Moderado</v>
      </c>
      <c r="AM22" s="36" t="str">
        <f>+VLOOKUP(AL22,[4]Datos!$J$4:$K$28,2,)</f>
        <v>MODERADO</v>
      </c>
      <c r="AN22" s="307"/>
      <c r="AO22" s="2"/>
      <c r="AP22" s="308"/>
      <c r="AQ22" s="309"/>
      <c r="AR22" s="310"/>
      <c r="AT22" s="296" t="s">
        <v>363</v>
      </c>
      <c r="AU22" s="311" t="s">
        <v>404</v>
      </c>
      <c r="AV22" s="312"/>
      <c r="AW22" s="313"/>
      <c r="AX22" s="314"/>
      <c r="AY22" s="27"/>
      <c r="AZ22" s="315"/>
      <c r="BA22" s="316"/>
    </row>
    <row r="23" spans="1:53" ht="353.25" customHeight="1" thickBot="1" x14ac:dyDescent="0.3">
      <c r="A23" s="248"/>
      <c r="B23" s="213"/>
      <c r="C23" s="143"/>
      <c r="D23" s="319"/>
      <c r="E23" s="143"/>
      <c r="F23" s="143"/>
      <c r="G23" s="320"/>
      <c r="H23" s="138"/>
      <c r="I23" s="135"/>
      <c r="J23" s="321"/>
      <c r="K23" s="322"/>
      <c r="L23" s="138"/>
      <c r="M23" s="135"/>
      <c r="N23" s="323"/>
      <c r="O23" s="324"/>
      <c r="P23" s="325"/>
      <c r="Q23" s="292">
        <v>7</v>
      </c>
      <c r="R23" s="102" t="s">
        <v>405</v>
      </c>
      <c r="S23" s="102" t="s">
        <v>406</v>
      </c>
      <c r="T23" s="102" t="s">
        <v>407</v>
      </c>
      <c r="U23" s="102" t="s">
        <v>408</v>
      </c>
      <c r="V23" s="102" t="s">
        <v>409</v>
      </c>
      <c r="W23" s="102" t="s">
        <v>402</v>
      </c>
      <c r="X23" s="29" t="str">
        <f t="shared" si="4"/>
        <v>Impacto</v>
      </c>
      <c r="Y23" s="6" t="s">
        <v>148</v>
      </c>
      <c r="Z23" s="6" t="s">
        <v>77</v>
      </c>
      <c r="AA23" s="30" t="str">
        <f t="shared" si="0"/>
        <v>25%</v>
      </c>
      <c r="AB23" s="8" t="s">
        <v>78</v>
      </c>
      <c r="AC23" s="218" t="s">
        <v>410</v>
      </c>
      <c r="AD23" s="6" t="s">
        <v>98</v>
      </c>
      <c r="AE23" s="8" t="s">
        <v>81</v>
      </c>
      <c r="AF23" s="8" t="str">
        <f t="shared" si="1"/>
        <v>Actas de reunión / Listados de Asistencia
Correo electrónico ( Cuando aplique).</v>
      </c>
      <c r="AG23" s="326">
        <f t="shared" si="5"/>
        <v>7.4088000000000001E-2</v>
      </c>
      <c r="AH23" s="32" t="str">
        <f t="shared" si="2"/>
        <v>Muy Baja</v>
      </c>
      <c r="AI23" s="33">
        <f t="shared" si="6"/>
        <v>7.4088000000000001E-2</v>
      </c>
      <c r="AJ23" s="34" t="str">
        <f t="shared" si="3"/>
        <v>Menor</v>
      </c>
      <c r="AK23" s="326">
        <f t="shared" si="7"/>
        <v>0.33749999999999997</v>
      </c>
      <c r="AL23" s="35" t="str">
        <f t="shared" si="8"/>
        <v>Muy Baja - Menor</v>
      </c>
      <c r="AM23" s="36" t="str">
        <f>+VLOOKUP(AL23,[4]Datos!$J$4:$K$28,2,)</f>
        <v>BAJO</v>
      </c>
      <c r="AN23" s="294"/>
      <c r="AO23" s="325"/>
      <c r="AP23" s="295"/>
      <c r="AQ23" s="220"/>
      <c r="AR23" s="221"/>
      <c r="AS23" s="327"/>
      <c r="AT23" s="296" t="s">
        <v>363</v>
      </c>
      <c r="AU23" s="328" t="s">
        <v>411</v>
      </c>
      <c r="AV23" s="329"/>
      <c r="AW23" s="330"/>
      <c r="AX23" s="331"/>
      <c r="AY23" s="332"/>
      <c r="AZ23" s="333"/>
      <c r="BA23" s="334"/>
    </row>
    <row r="24" spans="1:53" s="1" customFormat="1" ht="328.5" customHeight="1" x14ac:dyDescent="0.25">
      <c r="A24" s="248">
        <v>2</v>
      </c>
      <c r="B24" s="213" t="s">
        <v>65</v>
      </c>
      <c r="C24" s="143" t="s">
        <v>412</v>
      </c>
      <c r="D24" s="290" t="s">
        <v>413</v>
      </c>
      <c r="E24" s="143" t="s">
        <v>414</v>
      </c>
      <c r="F24" s="143"/>
      <c r="G24" s="250">
        <v>295</v>
      </c>
      <c r="H24" s="138" t="str">
        <f>IF(G24&lt;=0,"",IF(G24&lt;=2,"Muy Baja",IF(G24&lt;=24,"Baja",IF(G24&lt;=500,"Media",IF(G24&lt;=5000,"Alta","Muy Alta")))))</f>
        <v>Media</v>
      </c>
      <c r="I24" s="135">
        <f>IF(H24="","",IF(H24="Muy Baja",0.2,IF(H24="Baja",0.4,IF(H24="Media",0.6,IF(H24="Alta",0.8,IF(H24="Muy Alta",1,))))))</f>
        <v>0.6</v>
      </c>
      <c r="J24" s="251" t="s">
        <v>146</v>
      </c>
      <c r="K24" s="252" t="str">
        <f>+J24</f>
        <v>El riesgo afecta la imagen de la entidad internamente, de conocimiento general nivel interno, de junta directiva y/o de proveedores</v>
      </c>
      <c r="L24" s="138" t="str">
        <f>+VLOOKUP(K24,[4]Datos!$O$4:$P$15,2,FALSE)</f>
        <v>Menor</v>
      </c>
      <c r="M24" s="135">
        <f>IF(L24="","",IF(L24="Leve",0.2,IF(L24="Menor",0.4,IF(L24="Moderado",0.6,IF(L24="Mayor",0.8,IF(L24="Catastrófico",1,))))))</f>
        <v>0.4</v>
      </c>
      <c r="N24" s="253" t="str">
        <f>+CONCATENATE(H24, " - ", L24)</f>
        <v>Media - Menor</v>
      </c>
      <c r="O24" s="254" t="str">
        <f>+VLOOKUP(N24,[4]Datos!J13:K37,2,)</f>
        <v>MODERADO</v>
      </c>
      <c r="P24" s="291"/>
      <c r="Q24" s="292">
        <v>1</v>
      </c>
      <c r="R24" s="293" t="s">
        <v>415</v>
      </c>
      <c r="S24" s="335" t="s">
        <v>416</v>
      </c>
      <c r="T24" s="293" t="s">
        <v>376</v>
      </c>
      <c r="U24" s="293" t="s">
        <v>377</v>
      </c>
      <c r="V24" s="293" t="s">
        <v>378</v>
      </c>
      <c r="W24" s="335" t="s">
        <v>379</v>
      </c>
      <c r="X24" s="29" t="str">
        <f>IF(OR(Y24="Preventivo",Y24="Detectivo"),"Probabilidad",IF(Y24="Correctivo","Impacto",""))</f>
        <v>Probabilidad</v>
      </c>
      <c r="Y24" s="6" t="s">
        <v>76</v>
      </c>
      <c r="Z24" s="6" t="s">
        <v>77</v>
      </c>
      <c r="AA24" s="30" t="str">
        <f t="shared" si="0"/>
        <v>40%</v>
      </c>
      <c r="AB24" s="8" t="s">
        <v>78</v>
      </c>
      <c r="AC24" s="336" t="s">
        <v>417</v>
      </c>
      <c r="AD24" s="6" t="s">
        <v>98</v>
      </c>
      <c r="AE24" s="8" t="s">
        <v>81</v>
      </c>
      <c r="AF24" s="8" t="str">
        <f>+W24</f>
        <v>Memorando</v>
      </c>
      <c r="AG24" s="31">
        <f>IFERROR(IF(X24="Probabilidad",(I24-(+I24*AA24)),IF(X24="Impacto",I24,"")),"")</f>
        <v>0.36</v>
      </c>
      <c r="AH24" s="32" t="str">
        <f t="shared" si="2"/>
        <v>Baja</v>
      </c>
      <c r="AI24" s="33">
        <f>I24-(AA24*I24)</f>
        <v>0.36</v>
      </c>
      <c r="AJ24" s="34" t="str">
        <f t="shared" si="3"/>
        <v>Menor</v>
      </c>
      <c r="AK24" s="31">
        <f>IFERROR(IF(X24="Impacto",(M24-(+M24*AA24)),IF(X24="Probabilidad",M24,"")),"")</f>
        <v>0.4</v>
      </c>
      <c r="AL24" s="35" t="str">
        <f>+CONCATENATE(AH24, " - ", AJ24)</f>
        <v>Baja - Menor</v>
      </c>
      <c r="AM24" s="36" t="str">
        <f>+VLOOKUP(AL24,[4]Datos!$J$4:$K$28,2,)</f>
        <v>MODERADO</v>
      </c>
      <c r="AN24" s="294" t="s">
        <v>82</v>
      </c>
      <c r="AO24" s="291"/>
      <c r="AP24" s="337" t="s">
        <v>418</v>
      </c>
      <c r="AQ24" s="241" t="s">
        <v>419</v>
      </c>
      <c r="AR24" s="338" t="s">
        <v>420</v>
      </c>
      <c r="AS24"/>
      <c r="AT24" s="296" t="s">
        <v>363</v>
      </c>
      <c r="AU24" s="339" t="s">
        <v>421</v>
      </c>
      <c r="AV24" s="297" t="s">
        <v>422</v>
      </c>
      <c r="AW24" s="298"/>
      <c r="AX24" s="299"/>
      <c r="AY24" s="27"/>
      <c r="AZ24" s="300" t="s">
        <v>423</v>
      </c>
      <c r="BA24" s="301" t="s">
        <v>424</v>
      </c>
    </row>
    <row r="25" spans="1:53" s="1" customFormat="1" ht="288" customHeight="1" x14ac:dyDescent="0.25">
      <c r="A25" s="248"/>
      <c r="B25" s="213"/>
      <c r="C25" s="143"/>
      <c r="D25" s="319"/>
      <c r="E25" s="143"/>
      <c r="F25" s="143"/>
      <c r="G25" s="250"/>
      <c r="H25" s="138"/>
      <c r="I25" s="135"/>
      <c r="J25" s="321"/>
      <c r="K25" s="322"/>
      <c r="L25" s="138"/>
      <c r="M25" s="135"/>
      <c r="N25" s="323"/>
      <c r="O25" s="324"/>
      <c r="P25" s="325"/>
      <c r="Q25" s="292">
        <v>2</v>
      </c>
      <c r="R25" s="293" t="s">
        <v>415</v>
      </c>
      <c r="S25" s="293" t="s">
        <v>425</v>
      </c>
      <c r="T25" s="293" t="s">
        <v>426</v>
      </c>
      <c r="U25" s="293" t="s">
        <v>427</v>
      </c>
      <c r="V25" s="293" t="s">
        <v>428</v>
      </c>
      <c r="W25" s="293" t="s">
        <v>429</v>
      </c>
      <c r="X25" s="29" t="str">
        <f t="shared" ref="X25" si="9">IF(OR(Y25="Preventivo",Y25="Detectivo"),"Probabilidad",IF(Y25="Correctivo","Impacto",""))</f>
        <v>Impacto</v>
      </c>
      <c r="Y25" s="6" t="s">
        <v>148</v>
      </c>
      <c r="Z25" s="6" t="s">
        <v>77</v>
      </c>
      <c r="AA25" s="30" t="str">
        <f t="shared" si="0"/>
        <v>25%</v>
      </c>
      <c r="AB25" s="8" t="s">
        <v>150</v>
      </c>
      <c r="AC25" s="218" t="s">
        <v>430</v>
      </c>
      <c r="AD25" s="6" t="s">
        <v>98</v>
      </c>
      <c r="AE25" s="8" t="s">
        <v>81</v>
      </c>
      <c r="AF25" s="8" t="str">
        <f>+W25</f>
        <v>Memorandos de respuestas 
Listado de asistencia (Cuando aplique)</v>
      </c>
      <c r="AG25" s="340">
        <f t="shared" ref="AG25" si="10">IFERROR(IF(AND(X24="Probabilidad",X25="Probabilidad"),(AI24-(+AI24*AA25)),IF(X25="Probabilidad",($I$17-(+$I$17*AA25)),IF(X25="Impacto",AI24,""))),"")</f>
        <v>0.36</v>
      </c>
      <c r="AH25" s="32" t="str">
        <f t="shared" si="2"/>
        <v>Baja</v>
      </c>
      <c r="AI25" s="33">
        <f t="shared" ref="AI25" si="11">+AG25</f>
        <v>0.36</v>
      </c>
      <c r="AJ25" s="34" t="str">
        <f t="shared" si="3"/>
        <v>Moderado</v>
      </c>
      <c r="AK25" s="326">
        <f t="shared" ref="AK25" si="12">IFERROR(IF(AND(X24="Impacto",X24="Impacto"),(AK24-(+AK24*AA25)),IF(X25="Impacto",($M$17-(+$M$17*AA25)),IF(X25="Probabilidad",AK24,""))),"")</f>
        <v>0.44999999999999996</v>
      </c>
      <c r="AL25" s="35" t="str">
        <f t="shared" ref="AL25" si="13">+CONCATENATE(AH25, " - ", AJ25)</f>
        <v>Baja - Moderado</v>
      </c>
      <c r="AM25" s="36" t="str">
        <f>+VLOOKUP(AL25,[4]Datos!$J$4:$K$28,2,)</f>
        <v>MODERADO</v>
      </c>
      <c r="AN25" s="294"/>
      <c r="AO25" s="325"/>
      <c r="AP25" s="337"/>
      <c r="AQ25" s="241"/>
      <c r="AR25" s="338"/>
      <c r="AS25" s="327"/>
      <c r="AT25" s="296" t="s">
        <v>363</v>
      </c>
      <c r="AU25" s="341" t="s">
        <v>431</v>
      </c>
      <c r="AV25" s="329"/>
      <c r="AW25" s="330"/>
      <c r="AX25" s="331"/>
      <c r="AY25" s="332"/>
      <c r="AZ25" s="333"/>
      <c r="BA25" s="334"/>
    </row>
    <row r="26" spans="1:53" s="1" customFormat="1" x14ac:dyDescent="0.25">
      <c r="A26"/>
      <c r="B26"/>
      <c r="C26"/>
      <c r="D26"/>
      <c r="E26"/>
      <c r="F26"/>
      <c r="G26"/>
      <c r="H26"/>
      <c r="I26"/>
      <c r="J26"/>
      <c r="K26"/>
      <c r="P26" s="2"/>
      <c r="AN26" s="4"/>
      <c r="AO26" s="4"/>
      <c r="AP26" s="4"/>
      <c r="AS26"/>
      <c r="AT26"/>
      <c r="AU26"/>
      <c r="AV26"/>
      <c r="AW26"/>
      <c r="AX26"/>
      <c r="AY26"/>
      <c r="AZ26"/>
      <c r="BA26"/>
    </row>
    <row r="27" spans="1:53" s="1" customFormat="1" x14ac:dyDescent="0.25">
      <c r="A27"/>
      <c r="B27"/>
      <c r="C27"/>
      <c r="D27"/>
      <c r="E27"/>
      <c r="F27"/>
      <c r="G27"/>
      <c r="H27"/>
      <c r="I27"/>
      <c r="J27"/>
      <c r="K27"/>
      <c r="P27" s="2"/>
      <c r="AN27" s="4"/>
      <c r="AO27" s="4"/>
      <c r="AP27" s="4"/>
      <c r="AS27"/>
      <c r="AT27"/>
      <c r="AU27"/>
      <c r="AV27"/>
      <c r="AW27"/>
      <c r="AX27"/>
      <c r="AY27"/>
      <c r="AZ27"/>
      <c r="BA27"/>
    </row>
  </sheetData>
  <mergeCells count="75">
    <mergeCell ref="AR24:AR25"/>
    <mergeCell ref="AV24:AV25"/>
    <mergeCell ref="AW24:AW25"/>
    <mergeCell ref="AX24:AX25"/>
    <mergeCell ref="AZ24:AZ25"/>
    <mergeCell ref="BA24:BA25"/>
    <mergeCell ref="M24:M25"/>
    <mergeCell ref="N24:N25"/>
    <mergeCell ref="O24:O25"/>
    <mergeCell ref="AN24:AN25"/>
    <mergeCell ref="AP24:AP25"/>
    <mergeCell ref="AQ24:AQ25"/>
    <mergeCell ref="G24:G25"/>
    <mergeCell ref="H24:H25"/>
    <mergeCell ref="I24:I25"/>
    <mergeCell ref="J24:J25"/>
    <mergeCell ref="K24:K25"/>
    <mergeCell ref="L24:L25"/>
    <mergeCell ref="AW17:AW23"/>
    <mergeCell ref="AX17:AX23"/>
    <mergeCell ref="AZ17:AZ23"/>
    <mergeCell ref="BA17:BA23"/>
    <mergeCell ref="A24:A25"/>
    <mergeCell ref="B24:B25"/>
    <mergeCell ref="C24:C25"/>
    <mergeCell ref="D24:D25"/>
    <mergeCell ref="E24:E25"/>
    <mergeCell ref="F24:F25"/>
    <mergeCell ref="O17:O23"/>
    <mergeCell ref="AN17:AN23"/>
    <mergeCell ref="AP17:AP23"/>
    <mergeCell ref="AQ17:AQ23"/>
    <mergeCell ref="AR17:AR23"/>
    <mergeCell ref="AV17:AV23"/>
    <mergeCell ref="I17:I23"/>
    <mergeCell ref="J17:J23"/>
    <mergeCell ref="K17:K23"/>
    <mergeCell ref="L17:L23"/>
    <mergeCell ref="M17:M23"/>
    <mergeCell ref="N17:N23"/>
    <mergeCell ref="AB16:AC16"/>
    <mergeCell ref="AE16:AF16"/>
    <mergeCell ref="A17:A23"/>
    <mergeCell ref="B17:B23"/>
    <mergeCell ref="C17:C23"/>
    <mergeCell ref="D17:D23"/>
    <mergeCell ref="E17:E23"/>
    <mergeCell ref="F17:F23"/>
    <mergeCell ref="G17:G23"/>
    <mergeCell ref="H17:H23"/>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3">
    <cfRule type="cellIs" dxfId="291" priority="44" operator="equal">
      <formula>"Muy Alta"</formula>
    </cfRule>
    <cfRule type="cellIs" dxfId="290" priority="45" operator="equal">
      <formula>"Alta"</formula>
    </cfRule>
    <cfRule type="cellIs" dxfId="289" priority="46" operator="equal">
      <formula>"Media"</formula>
    </cfRule>
    <cfRule type="cellIs" dxfId="288" priority="47" operator="equal">
      <formula>"Muy Baja"</formula>
    </cfRule>
    <cfRule type="cellIs" dxfId="287" priority="48" operator="equal">
      <formula>"Baja"</formula>
    </cfRule>
  </conditionalFormatting>
  <conditionalFormatting sqref="L17:L23">
    <cfRule type="cellIs" dxfId="286" priority="39" operator="equal">
      <formula>"Leve"</formula>
    </cfRule>
    <cfRule type="cellIs" dxfId="285" priority="40" operator="equal">
      <formula>"Catastrófico"</formula>
    </cfRule>
    <cfRule type="cellIs" dxfId="284" priority="41" operator="equal">
      <formula>"Mayor"</formula>
    </cfRule>
    <cfRule type="cellIs" dxfId="283" priority="42" operator="equal">
      <formula>"Moderado"</formula>
    </cfRule>
    <cfRule type="cellIs" dxfId="282" priority="43" operator="equal">
      <formula>"Menor"</formula>
    </cfRule>
  </conditionalFormatting>
  <conditionalFormatting sqref="O17:O23 AM17:AM23">
    <cfRule type="cellIs" dxfId="281" priority="35" operator="equal">
      <formula>"EXTREMO"</formula>
    </cfRule>
    <cfRule type="cellIs" dxfId="280" priority="36" operator="equal">
      <formula>"ALTO"</formula>
    </cfRule>
    <cfRule type="cellIs" dxfId="279" priority="37" operator="equal">
      <formula>"BAJO"</formula>
    </cfRule>
    <cfRule type="cellIs" dxfId="278" priority="38" operator="equal">
      <formula>"MODERADO"</formula>
    </cfRule>
  </conditionalFormatting>
  <conditionalFormatting sqref="AH17:AH23">
    <cfRule type="cellIs" dxfId="277" priority="30" operator="equal">
      <formula>"Muy Baja"</formula>
    </cfRule>
    <cfRule type="cellIs" dxfId="276" priority="31" operator="equal">
      <formula>"Baja"</formula>
    </cfRule>
    <cfRule type="cellIs" dxfId="275" priority="32" operator="equal">
      <formula>"Media"</formula>
    </cfRule>
    <cfRule type="cellIs" dxfId="274" priority="33" operator="equal">
      <formula>"Muy Alta"</formula>
    </cfRule>
    <cfRule type="cellIs" dxfId="273" priority="34" operator="equal">
      <formula>"Alta"</formula>
    </cfRule>
  </conditionalFormatting>
  <conditionalFormatting sqref="AJ17:AJ23">
    <cfRule type="cellIs" dxfId="272" priority="25" operator="equal">
      <formula>"Catastrófico"</formula>
    </cfRule>
    <cfRule type="cellIs" dxfId="271" priority="26" operator="equal">
      <formula>"Mayor"</formula>
    </cfRule>
    <cfRule type="cellIs" dxfId="270" priority="27" operator="equal">
      <formula>"Moderado"</formula>
    </cfRule>
    <cfRule type="cellIs" dxfId="269" priority="28" operator="equal">
      <formula>"Menor"</formula>
    </cfRule>
    <cfRule type="cellIs" dxfId="268" priority="29" operator="equal">
      <formula>"Leve"</formula>
    </cfRule>
  </conditionalFormatting>
  <conditionalFormatting sqref="H24:H25">
    <cfRule type="cellIs" dxfId="267" priority="20" operator="equal">
      <formula>"Muy Alta"</formula>
    </cfRule>
    <cfRule type="cellIs" dxfId="266" priority="21" operator="equal">
      <formula>"Alta"</formula>
    </cfRule>
    <cfRule type="cellIs" dxfId="265" priority="22" operator="equal">
      <formula>"Media"</formula>
    </cfRule>
    <cfRule type="cellIs" dxfId="264" priority="23" operator="equal">
      <formula>"Muy Baja"</formula>
    </cfRule>
    <cfRule type="cellIs" dxfId="263" priority="24" operator="equal">
      <formula>"Baja"</formula>
    </cfRule>
  </conditionalFormatting>
  <conditionalFormatting sqref="L24:L25">
    <cfRule type="cellIs" dxfId="262" priority="15" operator="equal">
      <formula>"Leve"</formula>
    </cfRule>
    <cfRule type="cellIs" dxfId="261" priority="16" operator="equal">
      <formula>"Catastrófico"</formula>
    </cfRule>
    <cfRule type="cellIs" dxfId="260" priority="17" operator="equal">
      <formula>"Mayor"</formula>
    </cfRule>
    <cfRule type="cellIs" dxfId="259" priority="18" operator="equal">
      <formula>"Moderado"</formula>
    </cfRule>
    <cfRule type="cellIs" dxfId="258" priority="19" operator="equal">
      <formula>"Menor"</formula>
    </cfRule>
  </conditionalFormatting>
  <conditionalFormatting sqref="O24:O25 AM24:AM25">
    <cfRule type="cellIs" dxfId="257" priority="11" operator="equal">
      <formula>"EXTREMO"</formula>
    </cfRule>
    <cfRule type="cellIs" dxfId="256" priority="12" operator="equal">
      <formula>"ALTO"</formula>
    </cfRule>
    <cfRule type="cellIs" dxfId="255" priority="13" operator="equal">
      <formula>"BAJO"</formula>
    </cfRule>
    <cfRule type="cellIs" dxfId="254" priority="14" operator="equal">
      <formula>"MODERADO"</formula>
    </cfRule>
  </conditionalFormatting>
  <conditionalFormatting sqref="AH24:AH25">
    <cfRule type="cellIs" dxfId="253" priority="6" operator="equal">
      <formula>"Muy Baja"</formula>
    </cfRule>
    <cfRule type="cellIs" dxfId="252" priority="7" operator="equal">
      <formula>"Baja"</formula>
    </cfRule>
    <cfRule type="cellIs" dxfId="251" priority="8" operator="equal">
      <formula>"Media"</formula>
    </cfRule>
    <cfRule type="cellIs" dxfId="250" priority="9" operator="equal">
      <formula>"Muy Alta"</formula>
    </cfRule>
    <cfRule type="cellIs" dxfId="249" priority="10" operator="equal">
      <formula>"Alta"</formula>
    </cfRule>
  </conditionalFormatting>
  <conditionalFormatting sqref="AJ24:AJ25">
    <cfRule type="cellIs" dxfId="248" priority="1" operator="equal">
      <formula>"Catastrófico"</formula>
    </cfRule>
    <cfRule type="cellIs" dxfId="247" priority="2" operator="equal">
      <formula>"Mayor"</formula>
    </cfRule>
    <cfRule type="cellIs" dxfId="246" priority="3" operator="equal">
      <formula>"Moderado"</formula>
    </cfRule>
    <cfRule type="cellIs" dxfId="245" priority="4" operator="equal">
      <formula>"Menor"</formula>
    </cfRule>
    <cfRule type="cellIs" dxfId="244"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Gestión Financiera.xlsx]Datos'!#REF!</xm:f>
          </x14:formula1>
          <xm:sqref>AE17:AE25</xm:sqref>
        </x14:dataValidation>
        <x14:dataValidation type="list" allowBlank="1" showInputMessage="1" showErrorMessage="1">
          <x14:formula1>
            <xm:f>'C:\Users\caguerra\Downloads\[Matriz Riesgos de Gestión Financiera.xlsx]Datos'!#REF!</xm:f>
          </x14:formula1>
          <xm:sqref>AD17:AD25</xm:sqref>
        </x14:dataValidation>
        <x14:dataValidation type="list" allowBlank="1" showInputMessage="1" showErrorMessage="1">
          <x14:formula1>
            <xm:f>'C:\Users\caguerra\Downloads\[Matriz Riesgos de Gestión Financiera.xlsx]Datos'!#REF!</xm:f>
          </x14:formula1>
          <xm:sqref>AB17:AB25</xm:sqref>
        </x14:dataValidation>
        <x14:dataValidation type="list" allowBlank="1" showInputMessage="1" showErrorMessage="1">
          <x14:formula1>
            <xm:f>'C:\Users\caguerra\Downloads\[Matriz Riesgos de Gestión Financiera.xlsx]Instructivo'!#REF!</xm:f>
          </x14:formula1>
          <xm:sqref>F17:F25</xm:sqref>
        </x14:dataValidation>
        <x14:dataValidation type="list" allowBlank="1" showInputMessage="1" showErrorMessage="1">
          <x14:formula1>
            <xm:f>'C:\Users\caguerra\Downloads\[Matriz Riesgos de Gestión Financiera.xlsx]Datos'!#REF!</xm:f>
          </x14:formula1>
          <xm:sqref>Z17:Z25</xm:sqref>
        </x14:dataValidation>
        <x14:dataValidation type="list" allowBlank="1" showInputMessage="1" showErrorMessage="1">
          <x14:formula1>
            <xm:f>'C:\Users\caguerra\Downloads\[Matriz Riesgos de Gestión Financiera.xlsx]Datos'!#REF!</xm:f>
          </x14:formula1>
          <xm:sqref>Y17:Y25</xm:sqref>
        </x14:dataValidation>
        <x14:dataValidation type="list" allowBlank="1" showInputMessage="1" showErrorMessage="1">
          <x14:formula1>
            <xm:f>'C:\Users\caguerra\Downloads\[Matriz Riesgos de Gestión Financiera.xlsx]Datos'!#REF!</xm:f>
          </x14:formula1>
          <xm:sqref>J17:J25</xm:sqref>
        </x14:dataValidation>
        <x14:dataValidation type="list" allowBlank="1" showInputMessage="1" showErrorMessage="1">
          <x14:formula1>
            <xm:f>'C:\Users\caguerra\Downloads\[Matriz Riesgos de Gestión Financiera.xlsx]Datos'!#REF!</xm:f>
          </x14:formula1>
          <xm:sqref>B17:B25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5"/>
  <sheetViews>
    <sheetView showGridLines="0" topLeftCell="A19" zoomScale="70" zoomScaleNormal="70" zoomScaleSheetLayoutView="80" workbookViewId="0">
      <selection activeCell="J20" sqref="J20"/>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17"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349</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432</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10" t="s">
        <v>433</v>
      </c>
      <c r="E11" s="211"/>
      <c r="F11" s="211"/>
      <c r="G11" s="211"/>
      <c r="H11" s="211"/>
      <c r="I11" s="211"/>
      <c r="J11" s="211"/>
      <c r="K11" s="211"/>
      <c r="L11" s="211"/>
      <c r="M11" s="212"/>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434</v>
      </c>
      <c r="E12" s="211"/>
      <c r="F12" s="211"/>
      <c r="G12" s="211"/>
      <c r="H12" s="211"/>
      <c r="I12" s="211"/>
      <c r="J12" s="211"/>
      <c r="K12" s="211"/>
      <c r="L12" s="211"/>
      <c r="M12" s="21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22"/>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66.5" customHeight="1" thickBot="1" x14ac:dyDescent="0.3">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37" t="s">
        <v>37</v>
      </c>
      <c r="S16" s="37" t="s">
        <v>38</v>
      </c>
      <c r="T16" s="37" t="s">
        <v>39</v>
      </c>
      <c r="U16" s="37" t="s">
        <v>40</v>
      </c>
      <c r="V16" s="37" t="s">
        <v>41</v>
      </c>
      <c r="W16" s="37" t="s">
        <v>42</v>
      </c>
      <c r="X16" s="24" t="s">
        <v>43</v>
      </c>
      <c r="Y16" s="43" t="s">
        <v>44</v>
      </c>
      <c r="Z16" s="43" t="s">
        <v>45</v>
      </c>
      <c r="AA16" s="16" t="s">
        <v>46</v>
      </c>
      <c r="AB16" s="287" t="s">
        <v>47</v>
      </c>
      <c r="AC16" s="288"/>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289" t="s">
        <v>64</v>
      </c>
    </row>
    <row r="17" spans="1:53" ht="353.25" customHeight="1" x14ac:dyDescent="0.25">
      <c r="A17" s="248">
        <v>1</v>
      </c>
      <c r="B17" s="213" t="s">
        <v>65</v>
      </c>
      <c r="C17" s="143" t="s">
        <v>435</v>
      </c>
      <c r="D17" s="290" t="s">
        <v>436</v>
      </c>
      <c r="E17" s="143" t="s">
        <v>437</v>
      </c>
      <c r="F17" s="143"/>
      <c r="G17" s="250">
        <v>79</v>
      </c>
      <c r="H17" s="138" t="str">
        <f>IF(G17&lt;=0,"",IF(G17&lt;=2,"Muy Baja",IF(G17&lt;=24,"Baja",IF(G17&lt;=500,"Media",IF(G17&lt;=5000,"Alta","Muy Alta")))))</f>
        <v>Media</v>
      </c>
      <c r="I17" s="135">
        <f>IF(H17="","",IF(H17="Muy Baja",0.2,IF(H17="Baja",0.4,IF(H17="Media",0.6,IF(H17="Alta",0.8,IF(H17="Muy Alta",1,))))))</f>
        <v>0.6</v>
      </c>
      <c r="J17" s="251" t="s">
        <v>146</v>
      </c>
      <c r="K17" s="252" t="str">
        <f>+J17</f>
        <v>El riesgo afecta la imagen de la entidad internamente, de conocimiento general nivel interno, de junta directiva y/o de proveedores</v>
      </c>
      <c r="L17" s="138" t="str">
        <f>+VLOOKUP(K17,[5]Datos!$O$4:$P$15,2,FALSE)</f>
        <v>Menor</v>
      </c>
      <c r="M17" s="135">
        <f>IF(L17="","",IF(L17="Leve",0.2,IF(L17="Menor",0.4,IF(L17="Moderado",0.6,IF(L17="Mayor",0.8,IF(L17="Catastrófico",1,))))))</f>
        <v>0.4</v>
      </c>
      <c r="N17" s="253" t="str">
        <f>+CONCATENATE(H17, " - ", L17)</f>
        <v>Media - Menor</v>
      </c>
      <c r="O17" s="254" t="str">
        <f>+VLOOKUP(N17,[5]Datos!J4:K28,2,)</f>
        <v>MODERADO</v>
      </c>
      <c r="P17" s="291"/>
      <c r="Q17" s="292">
        <v>1</v>
      </c>
      <c r="R17" s="342" t="s">
        <v>211</v>
      </c>
      <c r="S17" s="342" t="s">
        <v>438</v>
      </c>
      <c r="T17" s="342" t="s">
        <v>439</v>
      </c>
      <c r="U17" s="342" t="s">
        <v>440</v>
      </c>
      <c r="V17" s="342" t="s">
        <v>441</v>
      </c>
      <c r="W17" s="342" t="s">
        <v>442</v>
      </c>
      <c r="X17" s="29" t="str">
        <f>IF(OR(Y17="Preventivo",Y17="Detectivo"),"Probabilidad",IF(Y17="Correctivo","Impacto",""))</f>
        <v>Probabilidad</v>
      </c>
      <c r="Y17" s="6" t="s">
        <v>76</v>
      </c>
      <c r="Z17" s="6" t="s">
        <v>77</v>
      </c>
      <c r="AA17" s="30" t="str">
        <f t="shared" ref="AA17:AA20" si="0">IF(AND(Y17="Preventivo",Z17="Automático"),"50%",IF(AND(Y17="Preventivo",Z17="Manual"),"40%",IF(AND(Y17="Detectivo",Z17="Automático"),"40%",IF(AND(Y17="Detectivo",Z17="Manual"),"30%",IF(AND(Y17="Correctivo",Z17="Automático"),"35%",IF(AND(Y17="Correctivo",Z17="Manual"),"25%",""))))))</f>
        <v>40%</v>
      </c>
      <c r="AB17" s="8" t="s">
        <v>78</v>
      </c>
      <c r="AC17" s="218" t="s">
        <v>443</v>
      </c>
      <c r="AD17" s="6" t="s">
        <v>98</v>
      </c>
      <c r="AE17" s="8" t="s">
        <v>81</v>
      </c>
      <c r="AF17" s="8" t="str">
        <f>+W17</f>
        <v>Estudio previo (Muestra 20% de los contratos adjudicados en el periodo reportado) 
Correo electrónico con solicitudes de ajustes para ser incluidos en los estudios previos ( Cuando aplique)</v>
      </c>
      <c r="AG17" s="31">
        <f>IFERROR(IF(X17="Probabilidad",(I17-(+I17*AA17)),IF(X17="Impacto",I17,"")),"")</f>
        <v>0.36</v>
      </c>
      <c r="AH17" s="32" t="str">
        <f t="shared" ref="AH17:AH18" si="1">IFERROR(IF(AG17="","",IF(AG17&lt;=0.2,"Muy Baja",IF(AG17&lt;=0.4,"Baja",IF(AG17&lt;=0.6,"Media",IF(AG17&lt;=0.8,"Alta","Muy Alta"))))),"")</f>
        <v>Baja</v>
      </c>
      <c r="AI17" s="33">
        <f>I17-(AA17*I17)</f>
        <v>0.36</v>
      </c>
      <c r="AJ17" s="34" t="str">
        <f t="shared" ref="AJ17:AJ20" si="2">IFERROR(IF(AK17="","",IF(AK17&lt;=0.2,"Leve",IF(AK17&lt;=0.4,"Menor",IF(AK17&lt;=0.6,"Moderado",IF(AK17&lt;=0.8,"Mayor","Catastrófico"))))),"")</f>
        <v>Menor</v>
      </c>
      <c r="AK17" s="31">
        <f>IFERROR(IF(X17="Impacto",(M17-(+M17*AA17)),IF(X17="Probabilidad",M17,"")),"")</f>
        <v>0.4</v>
      </c>
      <c r="AL17" s="35" t="str">
        <f>+CONCATENATE(AH17, " - ", AJ17)</f>
        <v>Baja - Menor</v>
      </c>
      <c r="AM17" s="36" t="str">
        <f>+VLOOKUP(AL17,[5]Datos!$J$4:$K$28,2,)</f>
        <v>MODERADO</v>
      </c>
      <c r="AN17" s="294" t="s">
        <v>82</v>
      </c>
      <c r="AO17" s="291"/>
      <c r="AP17" s="295" t="s">
        <v>444</v>
      </c>
      <c r="AQ17" s="220"/>
      <c r="AR17" s="221"/>
      <c r="AT17" s="221">
        <v>45911</v>
      </c>
      <c r="AU17" s="343" t="s">
        <v>445</v>
      </c>
      <c r="AV17" s="297" t="s">
        <v>101</v>
      </c>
      <c r="AW17" s="298" t="s">
        <v>446</v>
      </c>
      <c r="AX17" s="299"/>
      <c r="AY17" s="27"/>
      <c r="AZ17" s="344" t="s">
        <v>447</v>
      </c>
      <c r="BA17" s="345" t="s">
        <v>448</v>
      </c>
    </row>
    <row r="18" spans="1:53" ht="353.25" customHeight="1" thickBot="1" x14ac:dyDescent="0.3">
      <c r="A18" s="261"/>
      <c r="B18" s="262"/>
      <c r="C18" s="290"/>
      <c r="D18" s="302"/>
      <c r="E18" s="290"/>
      <c r="F18" s="290"/>
      <c r="G18" s="264"/>
      <c r="H18" s="265"/>
      <c r="I18" s="253"/>
      <c r="J18" s="266"/>
      <c r="K18" s="267"/>
      <c r="L18" s="265"/>
      <c r="M18" s="253"/>
      <c r="N18" s="268"/>
      <c r="O18" s="269"/>
      <c r="P18" s="2"/>
      <c r="Q18" s="304">
        <v>2</v>
      </c>
      <c r="R18" s="346" t="s">
        <v>449</v>
      </c>
      <c r="S18" s="347" t="s">
        <v>450</v>
      </c>
      <c r="T18" s="348" t="s">
        <v>451</v>
      </c>
      <c r="U18" s="346" t="s">
        <v>452</v>
      </c>
      <c r="V18" s="346" t="s">
        <v>453</v>
      </c>
      <c r="W18" s="349" t="s">
        <v>454</v>
      </c>
      <c r="X18" s="306" t="str">
        <f t="shared" ref="X18:X19" si="3">IF(OR(Y18="Preventivo",Y18="Detectivo"),"Probabilidad",IF(Y18="Correctivo","Impacto",""))</f>
        <v>Probabilidad</v>
      </c>
      <c r="Y18" s="6" t="s">
        <v>76</v>
      </c>
      <c r="Z18" s="6" t="s">
        <v>77</v>
      </c>
      <c r="AA18" s="30" t="str">
        <f t="shared" si="0"/>
        <v>40%</v>
      </c>
      <c r="AB18" s="8" t="s">
        <v>78</v>
      </c>
      <c r="AC18" s="218" t="s">
        <v>443</v>
      </c>
      <c r="AD18" s="6" t="s">
        <v>98</v>
      </c>
      <c r="AE18" s="8" t="s">
        <v>81</v>
      </c>
      <c r="AF18" s="8" t="str">
        <f>+W18</f>
        <v>Actas de comité asesor de contratación</v>
      </c>
      <c r="AG18" s="270">
        <f t="shared" ref="AG18:AG19" si="4">IFERROR(IF(AND(X17="Probabilidad",X18="Probabilidad"),(AI17-(+AI17*AA18)),IF(X18="Probabilidad",($I$17-(+$I$17*AA18)),IF(X18="Impacto",AI17,""))),"")</f>
        <v>0.216</v>
      </c>
      <c r="AH18" s="32" t="str">
        <f t="shared" si="1"/>
        <v>Baja</v>
      </c>
      <c r="AI18" s="33">
        <f t="shared" ref="AI18" si="5">+AG18</f>
        <v>0.216</v>
      </c>
      <c r="AJ18" s="34" t="str">
        <f t="shared" si="2"/>
        <v>Menor</v>
      </c>
      <c r="AK18" s="271">
        <f t="shared" ref="AK18:AK19" si="6">IFERROR(IF(AND(X17="Impacto",X17="Impacto"),(AK17-(+AK17*AA18)),IF(X18="Impacto",($M$17-(+$M$17*AA18)),IF(X18="Probabilidad",AK17,""))),"")</f>
        <v>0.4</v>
      </c>
      <c r="AL18" s="35" t="str">
        <f t="shared" ref="AL18:AL19" si="7">+CONCATENATE(AH18, " - ", AJ18)</f>
        <v>Baja - Menor</v>
      </c>
      <c r="AM18" s="36" t="str">
        <f>+VLOOKUP(AL18,[5]Datos!$J$4:$K$28,2,)</f>
        <v>MODERADO</v>
      </c>
      <c r="AN18" s="307"/>
      <c r="AO18" s="2"/>
      <c r="AP18" s="308"/>
      <c r="AQ18" s="309"/>
      <c r="AR18" s="310"/>
      <c r="AT18" s="310"/>
      <c r="AU18" s="350"/>
      <c r="AV18" s="312"/>
      <c r="AW18" s="313"/>
      <c r="AX18" s="314"/>
      <c r="AY18" s="27"/>
      <c r="AZ18" s="315"/>
      <c r="BA18" s="351"/>
    </row>
    <row r="19" spans="1:53" ht="353.25" customHeight="1" x14ac:dyDescent="0.25">
      <c r="A19" s="248"/>
      <c r="B19" s="213"/>
      <c r="C19" s="143"/>
      <c r="D19" s="319"/>
      <c r="E19" s="143"/>
      <c r="F19" s="143"/>
      <c r="G19" s="250"/>
      <c r="H19" s="138"/>
      <c r="I19" s="135"/>
      <c r="J19" s="321"/>
      <c r="K19" s="322"/>
      <c r="L19" s="138"/>
      <c r="M19" s="135"/>
      <c r="N19" s="323"/>
      <c r="O19" s="324"/>
      <c r="P19" s="325"/>
      <c r="Q19" s="292">
        <v>3</v>
      </c>
      <c r="R19" s="50" t="s">
        <v>455</v>
      </c>
      <c r="S19" s="352" t="s">
        <v>456</v>
      </c>
      <c r="T19" s="353" t="s">
        <v>457</v>
      </c>
      <c r="U19" s="50" t="s">
        <v>458</v>
      </c>
      <c r="V19" s="50" t="s">
        <v>459</v>
      </c>
      <c r="W19" s="50" t="s">
        <v>460</v>
      </c>
      <c r="X19" s="29" t="str">
        <f t="shared" si="3"/>
        <v>Impacto</v>
      </c>
      <c r="Y19" s="6" t="s">
        <v>148</v>
      </c>
      <c r="Z19" s="6" t="s">
        <v>77</v>
      </c>
      <c r="AA19" s="30" t="str">
        <f t="shared" si="0"/>
        <v>25%</v>
      </c>
      <c r="AB19" s="8" t="s">
        <v>78</v>
      </c>
      <c r="AC19" s="218" t="s">
        <v>443</v>
      </c>
      <c r="AD19" s="6" t="s">
        <v>98</v>
      </c>
      <c r="AE19" s="8" t="s">
        <v>81</v>
      </c>
      <c r="AF19" s="8" t="str">
        <f>+W19</f>
        <v>Acto administrativo frente al contrato que se encuentra afectado y las certificaciones expedidas por la Ias</v>
      </c>
      <c r="AG19" s="340">
        <f t="shared" si="4"/>
        <v>0.216</v>
      </c>
      <c r="AH19" s="32" t="str">
        <f>IFERROR(IF(AG19="","",IF(AG19&lt;=0.2,"Muy Baja",IF(AG19&lt;=0.4,"Baja",IF(AG19&lt;=0.6,"Media",IF(AG19&lt;=0.8,"Alta","Muy Alta"))))),"")</f>
        <v>Baja</v>
      </c>
      <c r="AI19" s="33">
        <f>+AG19</f>
        <v>0.216</v>
      </c>
      <c r="AJ19" s="34" t="str">
        <f t="shared" si="2"/>
        <v>Menor</v>
      </c>
      <c r="AK19" s="326">
        <f t="shared" si="6"/>
        <v>0.30000000000000004</v>
      </c>
      <c r="AL19" s="35" t="str">
        <f t="shared" si="7"/>
        <v>Baja - Menor</v>
      </c>
      <c r="AM19" s="36" t="str">
        <f>+VLOOKUP(AL19,[5]Datos!$J$4:$K$28,2,)</f>
        <v>MODERADO</v>
      </c>
      <c r="AN19" s="294"/>
      <c r="AO19" s="325"/>
      <c r="AP19" s="295"/>
      <c r="AQ19" s="220"/>
      <c r="AR19" s="221"/>
      <c r="AS19" s="327"/>
      <c r="AT19" s="221"/>
      <c r="AU19" s="354"/>
      <c r="AV19" s="329"/>
      <c r="AW19" s="330"/>
      <c r="AX19" s="331"/>
      <c r="AY19" s="332"/>
      <c r="AZ19" s="333"/>
      <c r="BA19" s="355"/>
    </row>
    <row r="20" spans="1:53" s="1" customFormat="1" ht="335.25" customHeight="1" x14ac:dyDescent="0.25">
      <c r="A20" s="116">
        <v>2</v>
      </c>
      <c r="B20" s="356" t="s">
        <v>106</v>
      </c>
      <c r="C20" s="117" t="s">
        <v>461</v>
      </c>
      <c r="D20" s="117" t="s">
        <v>462</v>
      </c>
      <c r="E20" s="117" t="s">
        <v>463</v>
      </c>
      <c r="F20" s="117"/>
      <c r="G20" s="357">
        <v>3157</v>
      </c>
      <c r="H20" s="118" t="str">
        <f>IF(G20&lt;=0,"",IF(G20&lt;=2,"Muy Baja",IF(G20&lt;=24,"Baja",IF(G20&lt;=500,"Media",IF(G20&lt;=5000,"Alta","Muy Alta")))))</f>
        <v>Alta</v>
      </c>
      <c r="I20" s="123">
        <f>IF(H20="","",IF(H20="Muy Baja",0.2,IF(H20="Baja",0.4,IF(H20="Media",0.6,IF(H20="Alta",0.8,IF(H20="Muy Alta",1,))))))</f>
        <v>0.8</v>
      </c>
      <c r="J20" s="358" t="s">
        <v>110</v>
      </c>
      <c r="K20" s="359" t="str">
        <f>+J20</f>
        <v>Afectación Menor o igual a 700 SMLMV</v>
      </c>
      <c r="L20" s="118" t="str">
        <f>+VLOOKUP(K20,[5]Datos!$O$4:$P$15,2,FALSE)</f>
        <v>Leve</v>
      </c>
      <c r="M20" s="123">
        <f>IF(L20="","",IF(L20="Leve",0.2,IF(L20="Menor",0.4,IF(L20="Moderado",0.6,IF(L20="Mayor",0.8,IF(L20="Catastrófico",1,))))))</f>
        <v>0.2</v>
      </c>
      <c r="N20" s="123" t="str">
        <f>+CONCATENATE(H20, " - ", L20)</f>
        <v>Alta - Leve</v>
      </c>
      <c r="O20" s="360" t="str">
        <f>+VLOOKUP(N20,[5]Datos!J8:K32,2,)</f>
        <v>MODERADO</v>
      </c>
      <c r="P20" s="75"/>
      <c r="Q20" s="76">
        <v>1</v>
      </c>
      <c r="R20" s="50" t="s">
        <v>464</v>
      </c>
      <c r="S20" s="361" t="s">
        <v>465</v>
      </c>
      <c r="T20" s="353" t="s">
        <v>466</v>
      </c>
      <c r="U20" s="50" t="s">
        <v>467</v>
      </c>
      <c r="V20" s="50" t="s">
        <v>468</v>
      </c>
      <c r="W20" s="50" t="s">
        <v>469</v>
      </c>
      <c r="X20" s="29" t="str">
        <f>IF(OR(Y20="Preventivo",Y20="Detectivo"),"Probabilidad",IF(Y20="Correctivo","Impacto",""))</f>
        <v>Probabilidad</v>
      </c>
      <c r="Y20" s="6" t="s">
        <v>76</v>
      </c>
      <c r="Z20" s="6" t="s">
        <v>77</v>
      </c>
      <c r="AA20" s="30" t="str">
        <f t="shared" si="0"/>
        <v>40%</v>
      </c>
      <c r="AB20" s="8" t="s">
        <v>78</v>
      </c>
      <c r="AC20" s="218" t="s">
        <v>470</v>
      </c>
      <c r="AD20" s="6" t="s">
        <v>98</v>
      </c>
      <c r="AE20" s="8" t="s">
        <v>81</v>
      </c>
      <c r="AF20" s="8" t="str">
        <f>+W20</f>
        <v>Matriz de radicación de procesos de contratación
Correo electrónico ( Cuando aplique)</v>
      </c>
      <c r="AG20" s="31">
        <f>IFERROR(IF(X20="Probabilidad",(I20-(+I20*AA20)),IF(X20="Impacto",I20,"")),"")</f>
        <v>0.48</v>
      </c>
      <c r="AH20" s="32" t="str">
        <f t="shared" ref="AH20" si="8">IFERROR(IF(AG20="","",IF(AG20&lt;=0.2,"Muy Baja",IF(AG20&lt;=0.4,"Baja",IF(AG20&lt;=0.6,"Media",IF(AG20&lt;=0.8,"Alta","Muy Alta"))))),"")</f>
        <v>Media</v>
      </c>
      <c r="AI20" s="33">
        <f>I20-(AA20*I20)</f>
        <v>0.48</v>
      </c>
      <c r="AJ20" s="34" t="str">
        <f t="shared" si="2"/>
        <v>Leve</v>
      </c>
      <c r="AK20" s="31">
        <f>IFERROR(IF(X20="Impacto",(M20-(+M20*AA20)),IF(X20="Probabilidad",M20,"")),"")</f>
        <v>0.2</v>
      </c>
      <c r="AL20" s="35" t="str">
        <f>+CONCATENATE(AH20, " - ", AJ20)</f>
        <v>Media - Leve</v>
      </c>
      <c r="AM20" s="36" t="str">
        <f>+VLOOKUP(AL20,[5]Datos!$J$4:$K$28,2,)</f>
        <v>MODERADO</v>
      </c>
      <c r="AN20" s="120" t="s">
        <v>82</v>
      </c>
      <c r="AO20" s="75"/>
      <c r="AP20" s="281" t="s">
        <v>471</v>
      </c>
      <c r="AQ20" s="281" t="s">
        <v>472</v>
      </c>
      <c r="AR20" s="282" t="s">
        <v>473</v>
      </c>
      <c r="AS20" s="77"/>
      <c r="AT20" s="282">
        <v>45911</v>
      </c>
      <c r="AU20" s="106" t="s">
        <v>474</v>
      </c>
      <c r="AV20" s="222" t="s">
        <v>475</v>
      </c>
      <c r="AW20" s="81" t="s">
        <v>476</v>
      </c>
      <c r="AX20" s="79"/>
      <c r="AY20" s="80"/>
      <c r="AZ20" s="81" t="s">
        <v>477</v>
      </c>
      <c r="BA20" s="127" t="s">
        <v>478</v>
      </c>
    </row>
    <row r="21" spans="1:53" s="1" customFormat="1" x14ac:dyDescent="0.25">
      <c r="A21"/>
      <c r="B21"/>
      <c r="C21"/>
      <c r="D21"/>
      <c r="E21"/>
      <c r="F21"/>
      <c r="G21"/>
      <c r="H21"/>
      <c r="I21"/>
      <c r="J21"/>
      <c r="K21"/>
      <c r="P21" s="2"/>
      <c r="AN21" s="4"/>
      <c r="AO21" s="4"/>
      <c r="AP21" s="4"/>
      <c r="AS21"/>
      <c r="AT21"/>
      <c r="AU21"/>
      <c r="AV21"/>
      <c r="AW21"/>
      <c r="AX21"/>
      <c r="AY21"/>
      <c r="AZ21"/>
      <c r="BA21"/>
    </row>
    <row r="22" spans="1:53" s="1" customFormat="1" x14ac:dyDescent="0.25">
      <c r="A22"/>
      <c r="B22"/>
      <c r="C22"/>
      <c r="D22"/>
      <c r="E22"/>
      <c r="F22"/>
      <c r="G22"/>
      <c r="H22"/>
      <c r="I22"/>
      <c r="J22"/>
      <c r="K22"/>
      <c r="P22" s="2"/>
      <c r="AN22" s="4"/>
      <c r="AO22" s="4"/>
      <c r="AP22" s="4"/>
      <c r="AS22"/>
      <c r="AT22"/>
      <c r="AU22"/>
      <c r="AV22"/>
      <c r="AW22"/>
      <c r="AX22"/>
      <c r="AY22"/>
      <c r="AZ22"/>
      <c r="BA22"/>
    </row>
    <row r="23" spans="1:53" s="1" customFormat="1" x14ac:dyDescent="0.25">
      <c r="A23"/>
      <c r="B23"/>
      <c r="C23"/>
      <c r="D23"/>
      <c r="E23"/>
      <c r="F23"/>
      <c r="G23"/>
      <c r="H23"/>
      <c r="I23"/>
      <c r="J23"/>
      <c r="K23"/>
      <c r="P23" s="2"/>
      <c r="AN23" s="4"/>
      <c r="AO23" s="4"/>
      <c r="AP23" s="4"/>
      <c r="AS23"/>
      <c r="AT23"/>
      <c r="AU23"/>
      <c r="AV23"/>
      <c r="AW23"/>
      <c r="AX23"/>
      <c r="AY23"/>
      <c r="AZ23"/>
      <c r="BA23"/>
    </row>
    <row r="24" spans="1:53" s="1" customFormat="1" x14ac:dyDescent="0.25">
      <c r="A24"/>
      <c r="B24"/>
      <c r="C24"/>
      <c r="D24"/>
      <c r="E24"/>
      <c r="F24"/>
      <c r="G24"/>
      <c r="H24"/>
      <c r="I24"/>
      <c r="J24"/>
      <c r="K24"/>
      <c r="P24" s="2"/>
      <c r="AN24" s="4"/>
      <c r="AO24" s="4"/>
      <c r="AP24" s="4"/>
      <c r="AS24"/>
      <c r="AT24"/>
      <c r="AU24"/>
      <c r="AV24"/>
      <c r="AW24"/>
      <c r="AX24"/>
      <c r="AY24"/>
      <c r="AZ24"/>
      <c r="BA24"/>
    </row>
    <row r="25" spans="1:53" s="1" customFormat="1" x14ac:dyDescent="0.25">
      <c r="A25"/>
      <c r="B25"/>
      <c r="C25"/>
      <c r="D25"/>
      <c r="E25"/>
      <c r="F25"/>
      <c r="G25"/>
      <c r="H25"/>
      <c r="I25"/>
      <c r="J25"/>
      <c r="K25"/>
      <c r="P25" s="2"/>
      <c r="AN25" s="4"/>
      <c r="AO25" s="4"/>
      <c r="AP25" s="4"/>
      <c r="AS25"/>
      <c r="AT25"/>
      <c r="AU25"/>
      <c r="AV25"/>
      <c r="AW25"/>
      <c r="AX25"/>
      <c r="AY25"/>
      <c r="AZ25"/>
      <c r="BA25"/>
    </row>
  </sheetData>
  <mergeCells count="53">
    <mergeCell ref="AU17:AU19"/>
    <mergeCell ref="AV17:AV19"/>
    <mergeCell ref="AW17:AW19"/>
    <mergeCell ref="AX17:AX19"/>
    <mergeCell ref="AZ17:AZ19"/>
    <mergeCell ref="BA17:BA19"/>
    <mergeCell ref="O17:O19"/>
    <mergeCell ref="AN17:AN19"/>
    <mergeCell ref="AP17:AP19"/>
    <mergeCell ref="AQ17:AQ19"/>
    <mergeCell ref="AR17:AR19"/>
    <mergeCell ref="AT17:AT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243" priority="44" operator="equal">
      <formula>"Muy Alta"</formula>
    </cfRule>
    <cfRule type="cellIs" dxfId="242" priority="45" operator="equal">
      <formula>"Alta"</formula>
    </cfRule>
    <cfRule type="cellIs" dxfId="241" priority="46" operator="equal">
      <formula>"Media"</formula>
    </cfRule>
    <cfRule type="cellIs" dxfId="240" priority="47" operator="equal">
      <formula>"Muy Baja"</formula>
    </cfRule>
    <cfRule type="cellIs" dxfId="239" priority="48" operator="equal">
      <formula>"Baja"</formula>
    </cfRule>
  </conditionalFormatting>
  <conditionalFormatting sqref="L17:L19">
    <cfRule type="cellIs" dxfId="238" priority="39" operator="equal">
      <formula>"Leve"</formula>
    </cfRule>
    <cfRule type="cellIs" dxfId="237" priority="40" operator="equal">
      <formula>"Catastrófico"</formula>
    </cfRule>
    <cfRule type="cellIs" dxfId="236" priority="41" operator="equal">
      <formula>"Mayor"</formula>
    </cfRule>
    <cfRule type="cellIs" dxfId="235" priority="42" operator="equal">
      <formula>"Moderado"</formula>
    </cfRule>
    <cfRule type="cellIs" dxfId="234" priority="43" operator="equal">
      <formula>"Menor"</formula>
    </cfRule>
  </conditionalFormatting>
  <conditionalFormatting sqref="O17:O19 AM17:AM19">
    <cfRule type="cellIs" dxfId="233" priority="35" operator="equal">
      <formula>"EXTREMO"</formula>
    </cfRule>
    <cfRule type="cellIs" dxfId="232" priority="36" operator="equal">
      <formula>"ALTO"</formula>
    </cfRule>
    <cfRule type="cellIs" dxfId="231" priority="37" operator="equal">
      <formula>"BAJO"</formula>
    </cfRule>
    <cfRule type="cellIs" dxfId="230" priority="38" operator="equal">
      <formula>"MODERADO"</formula>
    </cfRule>
  </conditionalFormatting>
  <conditionalFormatting sqref="AH17:AH19">
    <cfRule type="cellIs" dxfId="229" priority="30" operator="equal">
      <formula>"Muy Baja"</formula>
    </cfRule>
    <cfRule type="cellIs" dxfId="228" priority="31" operator="equal">
      <formula>"Baja"</formula>
    </cfRule>
    <cfRule type="cellIs" dxfId="227" priority="32" operator="equal">
      <formula>"Media"</formula>
    </cfRule>
    <cfRule type="cellIs" dxfId="226" priority="33" operator="equal">
      <formula>"Muy Alta"</formula>
    </cfRule>
    <cfRule type="cellIs" dxfId="225" priority="34" operator="equal">
      <formula>"Alta"</formula>
    </cfRule>
  </conditionalFormatting>
  <conditionalFormatting sqref="AJ17:AJ19">
    <cfRule type="cellIs" dxfId="224" priority="25" operator="equal">
      <formula>"Catastrófico"</formula>
    </cfRule>
    <cfRule type="cellIs" dxfId="223" priority="26" operator="equal">
      <formula>"Mayor"</formula>
    </cfRule>
    <cfRule type="cellIs" dxfId="222" priority="27" operator="equal">
      <formula>"Moderado"</formula>
    </cfRule>
    <cfRule type="cellIs" dxfId="221" priority="28" operator="equal">
      <formula>"Menor"</formula>
    </cfRule>
    <cfRule type="cellIs" dxfId="220" priority="29" operator="equal">
      <formula>"Leve"</formula>
    </cfRule>
  </conditionalFormatting>
  <conditionalFormatting sqref="H20">
    <cfRule type="cellIs" dxfId="219" priority="20" operator="equal">
      <formula>"Muy Alta"</formula>
    </cfRule>
    <cfRule type="cellIs" dxfId="218" priority="21" operator="equal">
      <formula>"Alta"</formula>
    </cfRule>
    <cfRule type="cellIs" dxfId="217" priority="22" operator="equal">
      <formula>"Media"</formula>
    </cfRule>
    <cfRule type="cellIs" dxfId="216" priority="23" operator="equal">
      <formula>"Muy Baja"</formula>
    </cfRule>
    <cfRule type="cellIs" dxfId="215" priority="24" operator="equal">
      <formula>"Baja"</formula>
    </cfRule>
  </conditionalFormatting>
  <conditionalFormatting sqref="L20">
    <cfRule type="cellIs" dxfId="214" priority="15" operator="equal">
      <formula>"Leve"</formula>
    </cfRule>
    <cfRule type="cellIs" dxfId="213" priority="16" operator="equal">
      <formula>"Catastrófico"</formula>
    </cfRule>
    <cfRule type="cellIs" dxfId="212" priority="17" operator="equal">
      <formula>"Mayor"</formula>
    </cfRule>
    <cfRule type="cellIs" dxfId="211" priority="18" operator="equal">
      <formula>"Moderado"</formula>
    </cfRule>
    <cfRule type="cellIs" dxfId="210" priority="19" operator="equal">
      <formula>"Menor"</formula>
    </cfRule>
  </conditionalFormatting>
  <conditionalFormatting sqref="O20 AM20">
    <cfRule type="cellIs" dxfId="209" priority="11" operator="equal">
      <formula>"EXTREMO"</formula>
    </cfRule>
    <cfRule type="cellIs" dxfId="208" priority="12" operator="equal">
      <formula>"ALTO"</formula>
    </cfRule>
    <cfRule type="cellIs" dxfId="207" priority="13" operator="equal">
      <formula>"BAJO"</formula>
    </cfRule>
    <cfRule type="cellIs" dxfId="206" priority="14" operator="equal">
      <formula>"MODERADO"</formula>
    </cfRule>
  </conditionalFormatting>
  <conditionalFormatting sqref="AH20">
    <cfRule type="cellIs" dxfId="205" priority="6" operator="equal">
      <formula>"Muy Baja"</formula>
    </cfRule>
    <cfRule type="cellIs" dxfId="204" priority="7" operator="equal">
      <formula>"Baja"</formula>
    </cfRule>
    <cfRule type="cellIs" dxfId="203" priority="8" operator="equal">
      <formula>"Media"</formula>
    </cfRule>
    <cfRule type="cellIs" dxfId="202" priority="9" operator="equal">
      <formula>"Muy Alta"</formula>
    </cfRule>
    <cfRule type="cellIs" dxfId="201" priority="10" operator="equal">
      <formula>"Alta"</formula>
    </cfRule>
  </conditionalFormatting>
  <conditionalFormatting sqref="AJ20">
    <cfRule type="cellIs" dxfId="200" priority="1" operator="equal">
      <formula>"Catastrófico"</formula>
    </cfRule>
    <cfRule type="cellIs" dxfId="199" priority="2" operator="equal">
      <formula>"Mayor"</formula>
    </cfRule>
    <cfRule type="cellIs" dxfId="198" priority="3" operator="equal">
      <formula>"Moderado"</formula>
    </cfRule>
    <cfRule type="cellIs" dxfId="197" priority="4" operator="equal">
      <formula>"Menor"</formula>
    </cfRule>
    <cfRule type="cellIs" dxfId="196"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gestión proceso Gestión Contractual.xlsx]Datos'!#REF!</xm:f>
          </x14:formula1>
          <xm:sqref>B17:B20</xm:sqref>
        </x14:dataValidation>
        <x14:dataValidation type="list" allowBlank="1" showInputMessage="1" showErrorMessage="1">
          <x14:formula1>
            <xm:f>'C:\Users\caguerra\Downloads\[MATRIZ Riesgos de gestión proceso Gestión Contractual.xlsx]Datos'!#REF!</xm:f>
          </x14:formula1>
          <xm:sqref>J17:J20</xm:sqref>
        </x14:dataValidation>
        <x14:dataValidation type="list" allowBlank="1" showInputMessage="1" showErrorMessage="1">
          <x14:formula1>
            <xm:f>'C:\Users\caguerra\Downloads\[MATRIZ Riesgos de gestión proceso Gestión Contractual.xlsx]Datos'!#REF!</xm:f>
          </x14:formula1>
          <xm:sqref>Y17:Y20</xm:sqref>
        </x14:dataValidation>
        <x14:dataValidation type="list" allowBlank="1" showInputMessage="1" showErrorMessage="1">
          <x14:formula1>
            <xm:f>'C:\Users\caguerra\Downloads\[MATRIZ Riesgos de gestión proceso Gestión Contractual.xlsx]Datos'!#REF!</xm:f>
          </x14:formula1>
          <xm:sqref>Z17:Z20</xm:sqref>
        </x14:dataValidation>
        <x14:dataValidation type="list" allowBlank="1" showInputMessage="1" showErrorMessage="1">
          <x14:formula1>
            <xm:f>'C:\Users\caguerra\Downloads\[MATRIZ Riesgos de gestión proceso Gestión Contractual.xlsx]Instructivo'!#REF!</xm:f>
          </x14:formula1>
          <xm:sqref>F17:F20</xm:sqref>
        </x14:dataValidation>
        <x14:dataValidation type="list" allowBlank="1" showInputMessage="1" showErrorMessage="1">
          <x14:formula1>
            <xm:f>'C:\Users\caguerra\Downloads\[MATRIZ Riesgos de gestión proceso Gestión Contractual.xlsx]Datos'!#REF!</xm:f>
          </x14:formula1>
          <xm:sqref>AB17:AB20</xm:sqref>
        </x14:dataValidation>
        <x14:dataValidation type="list" allowBlank="1" showInputMessage="1" showErrorMessage="1">
          <x14:formula1>
            <xm:f>'C:\Users\caguerra\Downloads\[MATRIZ Riesgos de gestión proceso Gestión Contractual.xlsx]Datos'!#REF!</xm:f>
          </x14:formula1>
          <xm:sqref>AD17:AD20</xm:sqref>
        </x14:dataValidation>
        <x14:dataValidation type="list" allowBlank="1" showInputMessage="1" showErrorMessage="1">
          <x14:formula1>
            <xm:f>'C:\Users\caguerra\Downloads\[MATRIZ Riesgos de gestión proceso Gestión Contractual.xlsx]Datos'!#REF!</xm:f>
          </x14:formula1>
          <xm:sqref>AE17:AE20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7"/>
  <sheetViews>
    <sheetView showGridLines="0" topLeftCell="AK17" zoomScale="55" zoomScaleNormal="55" zoomScaleSheetLayoutView="80" workbookViewId="0">
      <selection activeCell="BJ18" sqref="BJ18"/>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40.140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45" customWidth="1"/>
    <col min="48" max="48" width="37.28515625" customWidth="1"/>
    <col min="49" max="49" width="33" customWidth="1"/>
    <col min="50" max="50" width="45" customWidth="1"/>
    <col min="51" max="51" width="1" customWidth="1"/>
    <col min="52" max="52" width="51.28515625" customWidth="1"/>
    <col min="53" max="53" width="53.8554687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349</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479</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10" t="s">
        <v>480</v>
      </c>
      <c r="E11" s="211"/>
      <c r="F11" s="211"/>
      <c r="G11" s="211"/>
      <c r="H11" s="211"/>
      <c r="I11" s="211"/>
      <c r="J11" s="211"/>
      <c r="K11" s="211"/>
      <c r="L11" s="211"/>
      <c r="M11" s="212"/>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481</v>
      </c>
      <c r="E12" s="211"/>
      <c r="F12" s="211"/>
      <c r="G12" s="211"/>
      <c r="H12" s="211"/>
      <c r="I12" s="211"/>
      <c r="J12" s="211"/>
      <c r="K12" s="211"/>
      <c r="L12" s="211"/>
      <c r="M12" s="21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22"/>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20" customHeight="1" x14ac:dyDescent="0.25">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9" t="s">
        <v>47</v>
      </c>
      <c r="AC16" s="140"/>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x14ac:dyDescent="0.25">
      <c r="A17" s="141">
        <v>1</v>
      </c>
      <c r="B17" s="213" t="s">
        <v>65</v>
      </c>
      <c r="C17" s="143" t="s">
        <v>482</v>
      </c>
      <c r="D17" s="143" t="s">
        <v>483</v>
      </c>
      <c r="E17" s="143" t="s">
        <v>484</v>
      </c>
      <c r="F17" s="143"/>
      <c r="G17" s="250">
        <v>158</v>
      </c>
      <c r="H17" s="138" t="str">
        <f>IF(G17&lt;=0,"",IF(G17&lt;=2,"Muy Baja",IF(G17&lt;=24,"Baja",IF(G17&lt;=500,"Media",IF(G17&lt;=5000,"Alta","Muy Alta")))))</f>
        <v>Media</v>
      </c>
      <c r="I17" s="135">
        <f>IF(H17="","",IF(H17="Muy Baja",0.2,IF(H17="Baja",0.4,IF(H17="Media",0.6,IF(H17="Alta",0.8,IF(H17="Muy Alta",1,))))))</f>
        <v>0.6</v>
      </c>
      <c r="J17" s="214" t="s">
        <v>146</v>
      </c>
      <c r="K17" s="215" t="str">
        <f>+J17</f>
        <v>El riesgo afecta la imagen de la entidad internamente, de conocimiento general nivel interno, de junta directiva y/o de proveedores</v>
      </c>
      <c r="L17" s="138" t="str">
        <f>+VLOOKUP(K17,[6]Datos!$O$4:$P$15,2,FALSE)</f>
        <v>Menor</v>
      </c>
      <c r="M17" s="135">
        <f>IF(L17="","",IF(L17="Leve",0.2,IF(L17="Menor",0.4,IF(L17="Moderado",0.6,IF(L17="Mayor",0.8,IF(L17="Catastrófico",1,))))))</f>
        <v>0.4</v>
      </c>
      <c r="N17" s="135" t="str">
        <f>+CONCATENATE(H17, " - ", L17)</f>
        <v>Media - Menor</v>
      </c>
      <c r="O17" s="216" t="str">
        <f>+VLOOKUP(N17,[6]Datos!J4:K28,2,)</f>
        <v>MODERADO</v>
      </c>
      <c r="P17" s="75"/>
      <c r="Q17" s="76">
        <v>1</v>
      </c>
      <c r="R17" s="102" t="s">
        <v>485</v>
      </c>
      <c r="S17" s="102" t="s">
        <v>486</v>
      </c>
      <c r="T17" s="102" t="s">
        <v>487</v>
      </c>
      <c r="U17" s="102" t="s">
        <v>488</v>
      </c>
      <c r="V17" s="102" t="s">
        <v>489</v>
      </c>
      <c r="W17" s="102" t="s">
        <v>490</v>
      </c>
      <c r="X17" s="29" t="str">
        <f>IF(OR(Y17="Preventivo",Y17="Detectivo"),"Probabilidad",IF(Y17="Correctivo","Impacto",""))</f>
        <v>Probabilidad</v>
      </c>
      <c r="Y17" s="6" t="s">
        <v>97</v>
      </c>
      <c r="Z17" s="6" t="s">
        <v>77</v>
      </c>
      <c r="AA17" s="30" t="str">
        <f t="shared" ref="AA17:AA25" si="0">IF(AND(Y17="Preventivo",Z17="Automático"),"50%",IF(AND(Y17="Preventivo",Z17="Manual"),"40%",IF(AND(Y17="Detectivo",Z17="Automático"),"40%",IF(AND(Y17="Detectivo",Z17="Manual"),"30%",IF(AND(Y17="Correctivo",Z17="Automático"),"35%",IF(AND(Y17="Correctivo",Z17="Manual"),"25%",""))))))</f>
        <v>30%</v>
      </c>
      <c r="AB17" s="218" t="s">
        <v>78</v>
      </c>
      <c r="AC17" s="218" t="s">
        <v>491</v>
      </c>
      <c r="AD17" s="6" t="s">
        <v>98</v>
      </c>
      <c r="AE17" s="8" t="s">
        <v>81</v>
      </c>
      <c r="AF17" s="8" t="str">
        <f>+W17</f>
        <v>Comprobante de Ingreso de almacén con la firma de revisado  Correos con las novedades o solicitud de corrección (Cuando aplique)</v>
      </c>
      <c r="AG17" s="31">
        <f>IFERROR(IF(X17="Probabilidad",(I17-(+I17*AA17)),IF(X17="Impacto",I17,"")),"")</f>
        <v>0.42</v>
      </c>
      <c r="AH17" s="32" t="str">
        <f t="shared" ref="AH17:AH25" si="1">IFERROR(IF(AG17="","",IF(AG17&lt;=0.2,"Muy Baja",IF(AG17&lt;=0.4,"Baja",IF(AG17&lt;=0.6,"Media",IF(AG17&lt;=0.8,"Alta","Muy Alta"))))),"")</f>
        <v>Media</v>
      </c>
      <c r="AI17" s="33">
        <f>I17-(AA17*I17)</f>
        <v>0.42</v>
      </c>
      <c r="AJ17" s="34" t="str">
        <f t="shared" ref="AJ17:AJ25" si="2">IFERROR(IF(AK17="","",IF(AK17&lt;=0.2,"Leve",IF(AK17&lt;=0.4,"Menor",IF(AK17&lt;=0.6,"Moderado",IF(AK17&lt;=0.8,"Mayor","Catastrófico"))))),"")</f>
        <v>Menor</v>
      </c>
      <c r="AK17" s="31">
        <f>IFERROR(IF(X17="Impacto",(M17-(+M17*AA17)),IF(X17="Probabilidad",M17,"")),"")</f>
        <v>0.4</v>
      </c>
      <c r="AL17" s="35" t="str">
        <f>+CONCATENATE(AH17, " - ", AJ17)</f>
        <v>Media - Menor</v>
      </c>
      <c r="AM17" s="36" t="str">
        <f>+VLOOKUP(AL17,[6]Datos!$J$4:$K$28,2,)</f>
        <v>MODERADO</v>
      </c>
      <c r="AN17" s="132" t="s">
        <v>82</v>
      </c>
      <c r="AO17" s="75"/>
      <c r="AP17" s="219" t="s">
        <v>138</v>
      </c>
      <c r="AQ17" s="220"/>
      <c r="AR17" s="221"/>
      <c r="AS17" s="77"/>
      <c r="AT17" s="78">
        <v>45898</v>
      </c>
      <c r="AU17" s="106" t="s">
        <v>492</v>
      </c>
      <c r="AV17" s="244" t="s">
        <v>444</v>
      </c>
      <c r="AW17" s="226" t="s">
        <v>493</v>
      </c>
      <c r="AX17" s="225" t="s">
        <v>494</v>
      </c>
      <c r="AY17" s="80"/>
      <c r="AZ17" s="362" t="s">
        <v>495</v>
      </c>
      <c r="BA17" s="363" t="s">
        <v>496</v>
      </c>
    </row>
    <row r="18" spans="1:53" ht="353.25" customHeight="1" x14ac:dyDescent="0.25">
      <c r="A18" s="141"/>
      <c r="B18" s="213"/>
      <c r="C18" s="143"/>
      <c r="D18" s="143"/>
      <c r="E18" s="143"/>
      <c r="F18" s="143"/>
      <c r="G18" s="250"/>
      <c r="H18" s="138"/>
      <c r="I18" s="135"/>
      <c r="J18" s="214"/>
      <c r="K18" s="215"/>
      <c r="L18" s="138"/>
      <c r="M18" s="135"/>
      <c r="N18" s="135"/>
      <c r="O18" s="216"/>
      <c r="P18" s="75"/>
      <c r="Q18" s="217">
        <v>2</v>
      </c>
      <c r="R18" s="102" t="s">
        <v>497</v>
      </c>
      <c r="S18" s="102" t="s">
        <v>498</v>
      </c>
      <c r="T18" s="102" t="s">
        <v>499</v>
      </c>
      <c r="U18" s="102" t="s">
        <v>500</v>
      </c>
      <c r="V18" s="102" t="s">
        <v>501</v>
      </c>
      <c r="W18" s="102" t="s">
        <v>502</v>
      </c>
      <c r="X18" s="29" t="str">
        <f t="shared" ref="X18:X21" si="3">IF(OR(Y18="Preventivo",Y18="Detectivo"),"Probabilidad",IF(Y18="Correctivo","Impacto",""))</f>
        <v>Probabilidad</v>
      </c>
      <c r="Y18" s="6" t="s">
        <v>97</v>
      </c>
      <c r="Z18" s="6" t="s">
        <v>77</v>
      </c>
      <c r="AA18" s="30" t="str">
        <f t="shared" si="0"/>
        <v>30%</v>
      </c>
      <c r="AB18" s="218" t="s">
        <v>78</v>
      </c>
      <c r="AC18" s="218" t="s">
        <v>503</v>
      </c>
      <c r="AD18" s="6" t="s">
        <v>98</v>
      </c>
      <c r="AE18" s="8" t="s">
        <v>81</v>
      </c>
      <c r="AF18" s="8" t="str">
        <f>+W18</f>
        <v xml:space="preserve">Solicitud De Bienes De Consumo, Consumo Controlado o Devolutivos A-GIAE-FT-002
Correo electrónico ( Cuando aplique) </v>
      </c>
      <c r="AG18" s="33">
        <f t="shared" ref="AG18:AG21" si="4">IFERROR(IF(AND(X17="Probabilidad",X18="Probabilidad"),(AI17-(+AI17*AA18)),IF(X18="Probabilidad",($I$17-(+$I$17*AA18)),IF(X18="Impacto",AI17,""))),"")</f>
        <v>0.29399999999999998</v>
      </c>
      <c r="AH18" s="32" t="str">
        <f t="shared" si="1"/>
        <v>Baja</v>
      </c>
      <c r="AI18" s="33">
        <f t="shared" ref="AI18:AI21" si="5">+AG18</f>
        <v>0.29399999999999998</v>
      </c>
      <c r="AJ18" s="34" t="str">
        <f t="shared" si="2"/>
        <v>Menor</v>
      </c>
      <c r="AK18" s="31">
        <f t="shared" ref="AK18:AK21" si="6">IFERROR(IF(AND(X17="Impacto",X17="Impacto"),(AK17-(+AK17*AA18)),IF(X18="Impacto",($M$17-(+$M$17*AA18)),IF(X18="Probabilidad",AK17,""))),"")</f>
        <v>0.4</v>
      </c>
      <c r="AL18" s="35" t="str">
        <f t="shared" ref="AL18:AL21" si="7">+CONCATENATE(AH18, " - ", AJ18)</f>
        <v>Baja - Menor</v>
      </c>
      <c r="AM18" s="36" t="str">
        <f>+VLOOKUP(AL18,[6]Datos!$J$4:$K$28,2,)</f>
        <v>MODERADO</v>
      </c>
      <c r="AN18" s="132"/>
      <c r="AO18" s="75"/>
      <c r="AP18" s="219"/>
      <c r="AQ18" s="220"/>
      <c r="AR18" s="221"/>
      <c r="AS18" s="77"/>
      <c r="AT18" s="78">
        <v>45898</v>
      </c>
      <c r="AU18" s="106" t="s">
        <v>504</v>
      </c>
      <c r="AV18" s="244"/>
      <c r="AW18" s="226"/>
      <c r="AX18" s="225"/>
      <c r="AY18" s="80"/>
      <c r="AZ18" s="364"/>
      <c r="BA18" s="260"/>
    </row>
    <row r="19" spans="1:53" ht="353.25" customHeight="1" x14ac:dyDescent="0.25">
      <c r="A19" s="141"/>
      <c r="B19" s="213"/>
      <c r="C19" s="143"/>
      <c r="D19" s="143"/>
      <c r="E19" s="143"/>
      <c r="F19" s="143"/>
      <c r="G19" s="250"/>
      <c r="H19" s="138"/>
      <c r="I19" s="135"/>
      <c r="J19" s="214"/>
      <c r="K19" s="215"/>
      <c r="L19" s="138"/>
      <c r="M19" s="135"/>
      <c r="N19" s="135"/>
      <c r="O19" s="216"/>
      <c r="P19" s="75"/>
      <c r="Q19" s="76">
        <v>3</v>
      </c>
      <c r="R19" s="102" t="s">
        <v>497</v>
      </c>
      <c r="S19" s="227" t="s">
        <v>505</v>
      </c>
      <c r="T19" s="228" t="s">
        <v>506</v>
      </c>
      <c r="U19" s="102" t="s">
        <v>507</v>
      </c>
      <c r="V19" s="102" t="s">
        <v>508</v>
      </c>
      <c r="W19" s="102" t="s">
        <v>509</v>
      </c>
      <c r="X19" s="29" t="str">
        <f t="shared" si="3"/>
        <v>Probabilidad</v>
      </c>
      <c r="Y19" s="6" t="s">
        <v>97</v>
      </c>
      <c r="Z19" s="6" t="s">
        <v>77</v>
      </c>
      <c r="AA19" s="30" t="str">
        <f t="shared" si="0"/>
        <v>30%</v>
      </c>
      <c r="AB19" s="218" t="s">
        <v>78</v>
      </c>
      <c r="AC19" s="218" t="s">
        <v>503</v>
      </c>
      <c r="AD19" s="6" t="s">
        <v>98</v>
      </c>
      <c r="AE19" s="8" t="s">
        <v>81</v>
      </c>
      <c r="AF19" s="8" t="str">
        <f t="shared" ref="AF19:AF21" si="8">+W19</f>
        <v>Traslado, Salida y Entrega de Elementos de Consumo A-GIAE-FT-003</v>
      </c>
      <c r="AG19" s="31">
        <f t="shared" si="4"/>
        <v>0.20579999999999998</v>
      </c>
      <c r="AH19" s="32" t="str">
        <f t="shared" si="1"/>
        <v>Baja</v>
      </c>
      <c r="AI19" s="33">
        <f t="shared" si="5"/>
        <v>0.20579999999999998</v>
      </c>
      <c r="AJ19" s="34" t="str">
        <f t="shared" si="2"/>
        <v>Menor</v>
      </c>
      <c r="AK19" s="31">
        <f t="shared" si="6"/>
        <v>0.4</v>
      </c>
      <c r="AL19" s="35" t="str">
        <f t="shared" si="7"/>
        <v>Baja - Menor</v>
      </c>
      <c r="AM19" s="36" t="str">
        <f>+VLOOKUP(AL19,[6]Datos!$J$4:$K$28,2,)</f>
        <v>MODERADO</v>
      </c>
      <c r="AN19" s="132"/>
      <c r="AO19" s="75"/>
      <c r="AP19" s="219"/>
      <c r="AQ19" s="220"/>
      <c r="AR19" s="221"/>
      <c r="AS19" s="77"/>
      <c r="AT19" s="78">
        <v>45898</v>
      </c>
      <c r="AU19" s="106" t="s">
        <v>510</v>
      </c>
      <c r="AV19" s="244"/>
      <c r="AW19" s="226"/>
      <c r="AX19" s="225"/>
      <c r="AY19" s="80"/>
      <c r="AZ19" s="364"/>
      <c r="BA19" s="260"/>
    </row>
    <row r="20" spans="1:53" ht="353.25" customHeight="1" x14ac:dyDescent="0.25">
      <c r="A20" s="141"/>
      <c r="B20" s="213"/>
      <c r="C20" s="143"/>
      <c r="D20" s="143"/>
      <c r="E20" s="143"/>
      <c r="F20" s="143"/>
      <c r="G20" s="250"/>
      <c r="H20" s="138"/>
      <c r="I20" s="135"/>
      <c r="J20" s="214"/>
      <c r="K20" s="215"/>
      <c r="L20" s="138"/>
      <c r="M20" s="135"/>
      <c r="N20" s="135"/>
      <c r="O20" s="216"/>
      <c r="P20" s="75"/>
      <c r="Q20" s="76">
        <v>4</v>
      </c>
      <c r="R20" s="102" t="s">
        <v>511</v>
      </c>
      <c r="S20" s="227" t="s">
        <v>512</v>
      </c>
      <c r="T20" s="228" t="s">
        <v>513</v>
      </c>
      <c r="U20" s="102" t="s">
        <v>514</v>
      </c>
      <c r="V20" s="102" t="s">
        <v>515</v>
      </c>
      <c r="W20" s="102" t="s">
        <v>516</v>
      </c>
      <c r="X20" s="29" t="str">
        <f t="shared" si="3"/>
        <v>Probabilidad</v>
      </c>
      <c r="Y20" s="6" t="s">
        <v>97</v>
      </c>
      <c r="Z20" s="6" t="s">
        <v>77</v>
      </c>
      <c r="AA20" s="30" t="str">
        <f t="shared" si="0"/>
        <v>30%</v>
      </c>
      <c r="AB20" s="8" t="s">
        <v>78</v>
      </c>
      <c r="AC20" s="218" t="s">
        <v>503</v>
      </c>
      <c r="AD20" s="6" t="s">
        <v>98</v>
      </c>
      <c r="AE20" s="8" t="s">
        <v>81</v>
      </c>
      <c r="AF20" s="8" t="str">
        <f t="shared" si="8"/>
        <v xml:space="preserve"> Captura de pantalla del Formato Tarjeta de Kardex Mural A-GIAE-FT-004</v>
      </c>
      <c r="AG20" s="31">
        <f t="shared" si="4"/>
        <v>0.14405999999999999</v>
      </c>
      <c r="AH20" s="32" t="str">
        <f t="shared" si="1"/>
        <v>Muy Baja</v>
      </c>
      <c r="AI20" s="33">
        <f t="shared" si="5"/>
        <v>0.14405999999999999</v>
      </c>
      <c r="AJ20" s="34" t="str">
        <f t="shared" si="2"/>
        <v>Menor</v>
      </c>
      <c r="AK20" s="31">
        <f t="shared" si="6"/>
        <v>0.4</v>
      </c>
      <c r="AL20" s="35" t="str">
        <f t="shared" si="7"/>
        <v>Muy Baja - Menor</v>
      </c>
      <c r="AM20" s="36" t="str">
        <f>+VLOOKUP(AL20,[6]Datos!$J$4:$K$28,2,)</f>
        <v>BAJO</v>
      </c>
      <c r="AN20" s="132"/>
      <c r="AO20" s="75"/>
      <c r="AP20" s="219"/>
      <c r="AQ20" s="220"/>
      <c r="AR20" s="221"/>
      <c r="AS20" s="77"/>
      <c r="AT20" s="78">
        <v>45898</v>
      </c>
      <c r="AU20" s="106" t="s">
        <v>517</v>
      </c>
      <c r="AV20" s="244"/>
      <c r="AW20" s="226"/>
      <c r="AX20" s="225"/>
      <c r="AY20" s="80"/>
      <c r="AZ20" s="364"/>
      <c r="BA20" s="260"/>
    </row>
    <row r="21" spans="1:53" ht="353.25" customHeight="1" x14ac:dyDescent="0.25">
      <c r="A21" s="141"/>
      <c r="B21" s="213"/>
      <c r="C21" s="143"/>
      <c r="D21" s="143"/>
      <c r="E21" s="143"/>
      <c r="F21" s="143"/>
      <c r="G21" s="250"/>
      <c r="H21" s="138"/>
      <c r="I21" s="135"/>
      <c r="J21" s="214"/>
      <c r="K21" s="215"/>
      <c r="L21" s="138"/>
      <c r="M21" s="135"/>
      <c r="N21" s="135"/>
      <c r="O21" s="216"/>
      <c r="P21" s="75"/>
      <c r="Q21" s="217">
        <v>5</v>
      </c>
      <c r="R21" s="102" t="s">
        <v>518</v>
      </c>
      <c r="S21" s="227" t="s">
        <v>519</v>
      </c>
      <c r="T21" s="228" t="s">
        <v>520</v>
      </c>
      <c r="U21" s="102" t="s">
        <v>521</v>
      </c>
      <c r="V21" s="102" t="s">
        <v>522</v>
      </c>
      <c r="W21" s="102" t="s">
        <v>523</v>
      </c>
      <c r="X21" s="29" t="str">
        <f t="shared" si="3"/>
        <v>Impacto</v>
      </c>
      <c r="Y21" s="6" t="s">
        <v>148</v>
      </c>
      <c r="Z21" s="6" t="s">
        <v>77</v>
      </c>
      <c r="AA21" s="30" t="str">
        <f t="shared" si="0"/>
        <v>25%</v>
      </c>
      <c r="AB21" s="8" t="s">
        <v>78</v>
      </c>
      <c r="AC21" s="218" t="s">
        <v>524</v>
      </c>
      <c r="AD21" s="6" t="s">
        <v>98</v>
      </c>
      <c r="AE21" s="8" t="s">
        <v>81</v>
      </c>
      <c r="AF21" s="8" t="str">
        <f t="shared" si="8"/>
        <v>Reporte en Excel con la relación de los casos registrados en la mesa de ayuda</v>
      </c>
      <c r="AG21" s="31">
        <f t="shared" si="4"/>
        <v>0.14405999999999999</v>
      </c>
      <c r="AH21" s="32" t="str">
        <f t="shared" si="1"/>
        <v>Muy Baja</v>
      </c>
      <c r="AI21" s="33">
        <f t="shared" si="5"/>
        <v>0.14405999999999999</v>
      </c>
      <c r="AJ21" s="34" t="str">
        <f t="shared" si="2"/>
        <v>Menor</v>
      </c>
      <c r="AK21" s="31">
        <f t="shared" si="6"/>
        <v>0.30000000000000004</v>
      </c>
      <c r="AL21" s="35" t="str">
        <f t="shared" si="7"/>
        <v>Muy Baja - Menor</v>
      </c>
      <c r="AM21" s="36" t="str">
        <f>+VLOOKUP(AL21,[6]Datos!$J$4:$K$28,2,)</f>
        <v>BAJO</v>
      </c>
      <c r="AN21" s="132"/>
      <c r="AO21" s="75"/>
      <c r="AP21" s="219"/>
      <c r="AQ21" s="220"/>
      <c r="AR21" s="221"/>
      <c r="AS21" s="77"/>
      <c r="AT21" s="78">
        <v>45898</v>
      </c>
      <c r="AU21" s="365" t="s">
        <v>525</v>
      </c>
      <c r="AV21" s="244"/>
      <c r="AW21" s="226"/>
      <c r="AX21" s="225"/>
      <c r="AY21" s="80"/>
      <c r="AZ21" s="366"/>
      <c r="BA21" s="260"/>
    </row>
    <row r="22" spans="1:53" s="1" customFormat="1" ht="137.25" x14ac:dyDescent="0.25">
      <c r="A22" s="141">
        <v>2</v>
      </c>
      <c r="B22" s="213" t="s">
        <v>65</v>
      </c>
      <c r="C22" s="143" t="s">
        <v>482</v>
      </c>
      <c r="D22" s="143" t="s">
        <v>526</v>
      </c>
      <c r="E22" s="143" t="s">
        <v>527</v>
      </c>
      <c r="F22" s="143"/>
      <c r="G22" s="250">
        <v>102</v>
      </c>
      <c r="H22" s="138" t="str">
        <f>IF(G22&lt;=0,"",IF(G22&lt;=2,"Muy Baja",IF(G22&lt;=24,"Baja",IF(G22&lt;=500,"Media",IF(G22&lt;=5000,"Alta","Muy Alta")))))</f>
        <v>Media</v>
      </c>
      <c r="I22" s="135">
        <f>IF(H22="","",IF(H22="Muy Baja",0.2,IF(H22="Baja",0.4,IF(H22="Media",0.6,IF(H22="Alta",0.8,IF(H22="Muy Alta",1,))))))</f>
        <v>0.6</v>
      </c>
      <c r="J22" s="214" t="s">
        <v>69</v>
      </c>
      <c r="K22" s="215" t="str">
        <f>+J22</f>
        <v>El riesgo afecta la imagen de algún área de la organización.</v>
      </c>
      <c r="L22" s="138" t="str">
        <f>+VLOOKUP(K22,[6]Datos!$O$4:$P$15,2,FALSE)</f>
        <v>Leve</v>
      </c>
      <c r="M22" s="135">
        <f>IF(L22="","",IF(L22="Leve",0.2,IF(L22="Menor",0.4,IF(L22="Moderado",0.6,IF(L22="Mayor",0.8,IF(L22="Catastrófico",1,))))))</f>
        <v>0.2</v>
      </c>
      <c r="N22" s="135" t="str">
        <f>+CONCATENATE(H22, " - ", L22)</f>
        <v>Media - Leve</v>
      </c>
      <c r="O22" s="216" t="str">
        <f>+VLOOKUP(N22,[6]Datos!J10:K34,2,)</f>
        <v>MODERADO</v>
      </c>
      <c r="P22" s="75"/>
      <c r="Q22" s="217">
        <v>1</v>
      </c>
      <c r="R22" s="102" t="s">
        <v>528</v>
      </c>
      <c r="S22" s="102" t="s">
        <v>529</v>
      </c>
      <c r="T22" s="102" t="s">
        <v>530</v>
      </c>
      <c r="U22" s="102" t="s">
        <v>531</v>
      </c>
      <c r="V22" s="102" t="s">
        <v>532</v>
      </c>
      <c r="W22" s="102" t="s">
        <v>533</v>
      </c>
      <c r="X22" s="29" t="str">
        <f>IF(OR(Y22="Preventivo",Y22="Detectivo"),"Probabilidad",IF(Y22="Correctivo","Impacto",""))</f>
        <v>Probabilidad</v>
      </c>
      <c r="Y22" s="6" t="s">
        <v>97</v>
      </c>
      <c r="Z22" s="6" t="s">
        <v>77</v>
      </c>
      <c r="AA22" s="30" t="str">
        <f t="shared" si="0"/>
        <v>30%</v>
      </c>
      <c r="AB22" s="218" t="s">
        <v>78</v>
      </c>
      <c r="AC22" s="218" t="s">
        <v>534</v>
      </c>
      <c r="AD22" s="6" t="s">
        <v>98</v>
      </c>
      <c r="AE22" s="8" t="s">
        <v>81</v>
      </c>
      <c r="AF22" s="8" t="str">
        <f>+W22</f>
        <v xml:space="preserve">Informe de toma física </v>
      </c>
      <c r="AG22" s="31">
        <f>IFERROR(IF(X22="Probabilidad",(I22-(+I22*AA22)),IF(X22="Impacto",I22,"")),"")</f>
        <v>0.42</v>
      </c>
      <c r="AH22" s="32" t="str">
        <f t="shared" si="1"/>
        <v>Media</v>
      </c>
      <c r="AI22" s="33">
        <f>I22-(AA22*I22)</f>
        <v>0.42</v>
      </c>
      <c r="AJ22" s="34" t="str">
        <f t="shared" si="2"/>
        <v>Leve</v>
      </c>
      <c r="AK22" s="31">
        <f>IFERROR(IF(X22="Impacto",(M22-(+M22*AA22)),IF(X22="Probabilidad",M22,"")),"")</f>
        <v>0.2</v>
      </c>
      <c r="AL22" s="35" t="str">
        <f>+CONCATENATE(AH22, " - ", AJ22)</f>
        <v>Media - Leve</v>
      </c>
      <c r="AM22" s="36" t="str">
        <f>+VLOOKUP(AL22,[6]Datos!$J$4:$K$28,2,)</f>
        <v>MODERADO</v>
      </c>
      <c r="AN22" s="132" t="s">
        <v>82</v>
      </c>
      <c r="AO22" s="75"/>
      <c r="AP22" s="219" t="s">
        <v>138</v>
      </c>
      <c r="AQ22" s="220"/>
      <c r="AR22" s="221"/>
      <c r="AS22" s="77"/>
      <c r="AT22" s="78">
        <v>45898</v>
      </c>
      <c r="AU22" s="367" t="s">
        <v>535</v>
      </c>
      <c r="AV22" s="368" t="s">
        <v>444</v>
      </c>
      <c r="AW22" s="237" t="s">
        <v>493</v>
      </c>
      <c r="AX22" s="225" t="s">
        <v>536</v>
      </c>
      <c r="AY22" s="80"/>
      <c r="AZ22" s="224" t="s">
        <v>537</v>
      </c>
      <c r="BA22" s="369" t="s">
        <v>538</v>
      </c>
    </row>
    <row r="23" spans="1:53" s="1" customFormat="1" ht="192" x14ac:dyDescent="0.25">
      <c r="A23" s="141"/>
      <c r="B23" s="213"/>
      <c r="C23" s="143"/>
      <c r="D23" s="143"/>
      <c r="E23" s="143"/>
      <c r="F23" s="143"/>
      <c r="G23" s="250"/>
      <c r="H23" s="138"/>
      <c r="I23" s="135"/>
      <c r="J23" s="214"/>
      <c r="K23" s="215"/>
      <c r="L23" s="138"/>
      <c r="M23" s="135"/>
      <c r="N23" s="135"/>
      <c r="O23" s="216"/>
      <c r="P23" s="75"/>
      <c r="Q23" s="217">
        <v>2</v>
      </c>
      <c r="R23" s="102" t="s">
        <v>539</v>
      </c>
      <c r="S23" s="102" t="s">
        <v>540</v>
      </c>
      <c r="T23" s="102" t="s">
        <v>541</v>
      </c>
      <c r="U23" s="102" t="s">
        <v>542</v>
      </c>
      <c r="V23" s="102" t="s">
        <v>543</v>
      </c>
      <c r="W23" s="102" t="s">
        <v>544</v>
      </c>
      <c r="X23" s="29" t="str">
        <f t="shared" ref="X23:X25" si="9">IF(OR(Y23="Preventivo",Y23="Detectivo"),"Probabilidad",IF(Y23="Correctivo","Impacto",""))</f>
        <v>Probabilidad</v>
      </c>
      <c r="Y23" s="6" t="s">
        <v>97</v>
      </c>
      <c r="Z23" s="6" t="s">
        <v>77</v>
      </c>
      <c r="AA23" s="30" t="str">
        <f t="shared" si="0"/>
        <v>30%</v>
      </c>
      <c r="AB23" s="218" t="s">
        <v>78</v>
      </c>
      <c r="AC23" s="218" t="s">
        <v>534</v>
      </c>
      <c r="AD23" s="6" t="s">
        <v>98</v>
      </c>
      <c r="AE23" s="8" t="s">
        <v>81</v>
      </c>
      <c r="AF23" s="8" t="str">
        <f>+W23</f>
        <v xml:space="preserve">Acta de toma física </v>
      </c>
      <c r="AG23" s="33">
        <f t="shared" ref="AG23:AG25" si="10">IFERROR(IF(AND(X22="Probabilidad",X23="Probabilidad"),(AI22-(+AI22*AA23)),IF(X23="Probabilidad",($I$17-(+$I$17*AA23)),IF(X23="Impacto",AI22,""))),"")</f>
        <v>0.29399999999999998</v>
      </c>
      <c r="AH23" s="32" t="str">
        <f t="shared" si="1"/>
        <v>Baja</v>
      </c>
      <c r="AI23" s="33">
        <f t="shared" ref="AI23:AI25" si="11">+AG23</f>
        <v>0.29399999999999998</v>
      </c>
      <c r="AJ23" s="34" t="str">
        <f t="shared" si="2"/>
        <v>Leve</v>
      </c>
      <c r="AK23" s="31">
        <f t="shared" ref="AK23:AK25" si="12">IFERROR(IF(AND(X22="Impacto",X22="Impacto"),(AK22-(+AK22*AA23)),IF(X23="Impacto",($M$17-(+$M$17*AA23)),IF(X23="Probabilidad",AK22,""))),"")</f>
        <v>0.2</v>
      </c>
      <c r="AL23" s="35" t="str">
        <f t="shared" ref="AL23:AL25" si="13">+CONCATENATE(AH23, " - ", AJ23)</f>
        <v>Baja - Leve</v>
      </c>
      <c r="AM23" s="36" t="str">
        <f>+VLOOKUP(AL23,[6]Datos!$J$4:$K$28,2,)</f>
        <v>BAJO</v>
      </c>
      <c r="AN23" s="132"/>
      <c r="AO23" s="75"/>
      <c r="AP23" s="219"/>
      <c r="AQ23" s="220"/>
      <c r="AR23" s="221"/>
      <c r="AS23" s="77"/>
      <c r="AT23" s="78">
        <v>45898</v>
      </c>
      <c r="AU23" s="367" t="s">
        <v>545</v>
      </c>
      <c r="AV23" s="370"/>
      <c r="AW23" s="371"/>
      <c r="AX23" s="225"/>
      <c r="AY23" s="80"/>
      <c r="AZ23" s="224"/>
      <c r="BA23" s="372"/>
    </row>
    <row r="24" spans="1:53" s="1" customFormat="1" ht="240" x14ac:dyDescent="0.25">
      <c r="A24" s="141"/>
      <c r="B24" s="213"/>
      <c r="C24" s="143"/>
      <c r="D24" s="143"/>
      <c r="E24" s="143"/>
      <c r="F24" s="143"/>
      <c r="G24" s="250"/>
      <c r="H24" s="138"/>
      <c r="I24" s="135"/>
      <c r="J24" s="214"/>
      <c r="K24" s="215"/>
      <c r="L24" s="138"/>
      <c r="M24" s="135"/>
      <c r="N24" s="135"/>
      <c r="O24" s="216"/>
      <c r="P24" s="75"/>
      <c r="Q24" s="217">
        <v>3</v>
      </c>
      <c r="R24" s="102" t="s">
        <v>546</v>
      </c>
      <c r="S24" s="227" t="s">
        <v>547</v>
      </c>
      <c r="T24" s="228" t="s">
        <v>548</v>
      </c>
      <c r="U24" s="102" t="s">
        <v>549</v>
      </c>
      <c r="V24" s="102" t="s">
        <v>550</v>
      </c>
      <c r="W24" s="102" t="s">
        <v>551</v>
      </c>
      <c r="X24" s="29" t="str">
        <f t="shared" si="9"/>
        <v>Probabilidad</v>
      </c>
      <c r="Y24" s="6" t="s">
        <v>97</v>
      </c>
      <c r="Z24" s="6" t="s">
        <v>77</v>
      </c>
      <c r="AA24" s="30" t="str">
        <f t="shared" si="0"/>
        <v>30%</v>
      </c>
      <c r="AB24" s="218" t="s">
        <v>78</v>
      </c>
      <c r="AC24" s="218" t="s">
        <v>552</v>
      </c>
      <c r="AD24" s="6" t="s">
        <v>98</v>
      </c>
      <c r="AE24" s="8" t="s">
        <v>81</v>
      </c>
      <c r="AF24" s="8" t="str">
        <f t="shared" ref="AF24:AF25" si="14">+W24</f>
        <v>Formato de traslado generado por el aplicativo sistematizado</v>
      </c>
      <c r="AG24" s="31">
        <f t="shared" si="10"/>
        <v>0.20579999999999998</v>
      </c>
      <c r="AH24" s="32" t="str">
        <f t="shared" si="1"/>
        <v>Baja</v>
      </c>
      <c r="AI24" s="33">
        <f t="shared" si="11"/>
        <v>0.20579999999999998</v>
      </c>
      <c r="AJ24" s="34" t="str">
        <f t="shared" si="2"/>
        <v>Leve</v>
      </c>
      <c r="AK24" s="31">
        <f t="shared" si="12"/>
        <v>0.2</v>
      </c>
      <c r="AL24" s="35" t="str">
        <f t="shared" si="13"/>
        <v>Baja - Leve</v>
      </c>
      <c r="AM24" s="36" t="str">
        <f>+VLOOKUP(AL24,[6]Datos!$J$4:$K$28,2,)</f>
        <v>BAJO</v>
      </c>
      <c r="AN24" s="132"/>
      <c r="AO24" s="75"/>
      <c r="AP24" s="219"/>
      <c r="AQ24" s="220"/>
      <c r="AR24" s="221"/>
      <c r="AS24" s="77"/>
      <c r="AT24" s="78">
        <v>45898</v>
      </c>
      <c r="AU24" s="373" t="s">
        <v>553</v>
      </c>
      <c r="AV24" s="370"/>
      <c r="AW24" s="371"/>
      <c r="AX24" s="225"/>
      <c r="AY24" s="80"/>
      <c r="AZ24" s="224"/>
      <c r="BA24" s="372"/>
    </row>
    <row r="25" spans="1:53" s="1" customFormat="1" ht="110.25" x14ac:dyDescent="0.25">
      <c r="A25" s="141"/>
      <c r="B25" s="213"/>
      <c r="C25" s="143"/>
      <c r="D25" s="143"/>
      <c r="E25" s="143"/>
      <c r="F25" s="143"/>
      <c r="G25" s="250"/>
      <c r="H25" s="138"/>
      <c r="I25" s="135"/>
      <c r="J25" s="214"/>
      <c r="K25" s="215"/>
      <c r="L25" s="138"/>
      <c r="M25" s="135"/>
      <c r="N25" s="135"/>
      <c r="O25" s="216"/>
      <c r="P25" s="75"/>
      <c r="Q25" s="217">
        <v>4</v>
      </c>
      <c r="R25" s="102" t="s">
        <v>554</v>
      </c>
      <c r="S25" s="227" t="s">
        <v>555</v>
      </c>
      <c r="T25" s="228" t="s">
        <v>556</v>
      </c>
      <c r="U25" s="102" t="s">
        <v>557</v>
      </c>
      <c r="V25" s="102" t="s">
        <v>558</v>
      </c>
      <c r="W25" s="102" t="s">
        <v>559</v>
      </c>
      <c r="X25" s="29" t="str">
        <f t="shared" si="9"/>
        <v>Impacto</v>
      </c>
      <c r="Y25" s="6" t="s">
        <v>148</v>
      </c>
      <c r="Z25" s="6" t="s">
        <v>77</v>
      </c>
      <c r="AA25" s="30" t="str">
        <f t="shared" si="0"/>
        <v>25%</v>
      </c>
      <c r="AB25" s="8" t="s">
        <v>78</v>
      </c>
      <c r="AC25" s="218" t="s">
        <v>560</v>
      </c>
      <c r="AD25" s="6" t="s">
        <v>98</v>
      </c>
      <c r="AE25" s="8" t="s">
        <v>81</v>
      </c>
      <c r="AF25" s="8" t="str">
        <f t="shared" si="14"/>
        <v>Acta de toma física</v>
      </c>
      <c r="AG25" s="31">
        <f t="shared" si="10"/>
        <v>0.20579999999999998</v>
      </c>
      <c r="AH25" s="32" t="str">
        <f t="shared" si="1"/>
        <v>Baja</v>
      </c>
      <c r="AI25" s="33">
        <f t="shared" si="11"/>
        <v>0.20579999999999998</v>
      </c>
      <c r="AJ25" s="34" t="str">
        <f t="shared" si="2"/>
        <v>Menor</v>
      </c>
      <c r="AK25" s="31">
        <f t="shared" si="12"/>
        <v>0.30000000000000004</v>
      </c>
      <c r="AL25" s="35" t="str">
        <f t="shared" si="13"/>
        <v>Baja - Menor</v>
      </c>
      <c r="AM25" s="36" t="str">
        <f>+VLOOKUP(AL25,[6]Datos!$J$4:$K$28,2,)</f>
        <v>MODERADO</v>
      </c>
      <c r="AN25" s="132"/>
      <c r="AO25" s="75"/>
      <c r="AP25" s="219"/>
      <c r="AQ25" s="220"/>
      <c r="AR25" s="221"/>
      <c r="AS25" s="77"/>
      <c r="AT25" s="78">
        <v>45898</v>
      </c>
      <c r="AU25" s="374" t="s">
        <v>561</v>
      </c>
      <c r="AV25" s="375"/>
      <c r="AW25" s="376"/>
      <c r="AX25" s="225"/>
      <c r="AY25" s="80"/>
      <c r="AZ25" s="224"/>
      <c r="BA25" s="372"/>
    </row>
    <row r="26" spans="1:53" s="1" customFormat="1" x14ac:dyDescent="0.25">
      <c r="A26"/>
      <c r="B26"/>
      <c r="C26"/>
      <c r="D26"/>
      <c r="E26"/>
      <c r="F26"/>
      <c r="G26"/>
      <c r="H26"/>
      <c r="I26"/>
      <c r="J26"/>
      <c r="K26"/>
      <c r="P26" s="2"/>
      <c r="AN26" s="4"/>
      <c r="AO26" s="4"/>
      <c r="AP26" s="4"/>
      <c r="AS26"/>
      <c r="AT26"/>
      <c r="AU26"/>
      <c r="AV26"/>
      <c r="AW26"/>
      <c r="AX26"/>
      <c r="AY26"/>
      <c r="AZ26"/>
      <c r="BA26"/>
    </row>
    <row r="27" spans="1:53" s="1" customFormat="1" x14ac:dyDescent="0.25">
      <c r="A27"/>
      <c r="B27"/>
      <c r="C27"/>
      <c r="D27"/>
      <c r="E27"/>
      <c r="F27"/>
      <c r="G27"/>
      <c r="H27"/>
      <c r="I27"/>
      <c r="J27"/>
      <c r="K27"/>
      <c r="P27" s="2"/>
      <c r="AN27" s="4"/>
      <c r="AO27" s="4"/>
      <c r="AP27" s="4"/>
      <c r="AS27"/>
      <c r="AT27"/>
      <c r="AU27"/>
      <c r="AV27"/>
      <c r="AW27"/>
      <c r="AX27"/>
      <c r="AY27"/>
      <c r="AZ27"/>
      <c r="BA27"/>
    </row>
  </sheetData>
  <mergeCells count="75">
    <mergeCell ref="AR22:AR25"/>
    <mergeCell ref="AV22:AV25"/>
    <mergeCell ref="AW22:AW25"/>
    <mergeCell ref="AX22:AX25"/>
    <mergeCell ref="AZ22:AZ25"/>
    <mergeCell ref="BA22:BA25"/>
    <mergeCell ref="M22:M25"/>
    <mergeCell ref="N22:N25"/>
    <mergeCell ref="O22:O25"/>
    <mergeCell ref="AN22:AN25"/>
    <mergeCell ref="AP22:AP25"/>
    <mergeCell ref="AQ22:AQ25"/>
    <mergeCell ref="G22:G25"/>
    <mergeCell ref="H22:H25"/>
    <mergeCell ref="I22:I25"/>
    <mergeCell ref="J22:J25"/>
    <mergeCell ref="K22:K25"/>
    <mergeCell ref="L22:L25"/>
    <mergeCell ref="AW17:AW21"/>
    <mergeCell ref="AX17:AX21"/>
    <mergeCell ref="AZ17:AZ21"/>
    <mergeCell ref="BA17:BA21"/>
    <mergeCell ref="A22:A25"/>
    <mergeCell ref="B22:B25"/>
    <mergeCell ref="C22:C25"/>
    <mergeCell ref="D22:D25"/>
    <mergeCell ref="E22:E25"/>
    <mergeCell ref="F22:F25"/>
    <mergeCell ref="O17:O21"/>
    <mergeCell ref="AN17:AN21"/>
    <mergeCell ref="AP17:AP21"/>
    <mergeCell ref="AQ17:AQ21"/>
    <mergeCell ref="AR17:AR21"/>
    <mergeCell ref="AV17:AV21"/>
    <mergeCell ref="I17:I21"/>
    <mergeCell ref="J17:J21"/>
    <mergeCell ref="K17:K21"/>
    <mergeCell ref="L17:L21"/>
    <mergeCell ref="M17:M21"/>
    <mergeCell ref="N17:N21"/>
    <mergeCell ref="AB16:AC16"/>
    <mergeCell ref="AE16:AF16"/>
    <mergeCell ref="A17:A21"/>
    <mergeCell ref="B17:B21"/>
    <mergeCell ref="C17:C21"/>
    <mergeCell ref="D17:D21"/>
    <mergeCell ref="E17:E21"/>
    <mergeCell ref="F17:F21"/>
    <mergeCell ref="G17:G21"/>
    <mergeCell ref="H17:H21"/>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1">
    <cfRule type="cellIs" dxfId="195" priority="44" operator="equal">
      <formula>"Muy Alta"</formula>
    </cfRule>
    <cfRule type="cellIs" dxfId="194" priority="45" operator="equal">
      <formula>"Alta"</formula>
    </cfRule>
    <cfRule type="cellIs" dxfId="193" priority="46" operator="equal">
      <formula>"Media"</formula>
    </cfRule>
    <cfRule type="cellIs" dxfId="192" priority="47" operator="equal">
      <formula>"Muy Baja"</formula>
    </cfRule>
    <cfRule type="cellIs" dxfId="191" priority="48" operator="equal">
      <formula>"Baja"</formula>
    </cfRule>
  </conditionalFormatting>
  <conditionalFormatting sqref="L17:L21">
    <cfRule type="cellIs" dxfId="190" priority="39" operator="equal">
      <formula>"Leve"</formula>
    </cfRule>
    <cfRule type="cellIs" dxfId="189" priority="40" operator="equal">
      <formula>"Catastrófico"</formula>
    </cfRule>
    <cfRule type="cellIs" dxfId="188" priority="41" operator="equal">
      <formula>"Mayor"</formula>
    </cfRule>
    <cfRule type="cellIs" dxfId="187" priority="42" operator="equal">
      <formula>"Moderado"</formula>
    </cfRule>
    <cfRule type="cellIs" dxfId="186" priority="43" operator="equal">
      <formula>"Menor"</formula>
    </cfRule>
  </conditionalFormatting>
  <conditionalFormatting sqref="O17:O21 AM17:AM21">
    <cfRule type="cellIs" dxfId="185" priority="35" operator="equal">
      <formula>"EXTREMO"</formula>
    </cfRule>
    <cfRule type="cellIs" dxfId="184" priority="36" operator="equal">
      <formula>"ALTO"</formula>
    </cfRule>
    <cfRule type="cellIs" dxfId="183" priority="37" operator="equal">
      <formula>"BAJO"</formula>
    </cfRule>
    <cfRule type="cellIs" dxfId="182" priority="38" operator="equal">
      <formula>"MODERADO"</formula>
    </cfRule>
  </conditionalFormatting>
  <conditionalFormatting sqref="AH17:AH21">
    <cfRule type="cellIs" dxfId="181" priority="30" operator="equal">
      <formula>"Muy Baja"</formula>
    </cfRule>
    <cfRule type="cellIs" dxfId="180" priority="31" operator="equal">
      <formula>"Baja"</formula>
    </cfRule>
    <cfRule type="cellIs" dxfId="179" priority="32" operator="equal">
      <formula>"Media"</formula>
    </cfRule>
    <cfRule type="cellIs" dxfId="178" priority="33" operator="equal">
      <formula>"Muy Alta"</formula>
    </cfRule>
    <cfRule type="cellIs" dxfId="177" priority="34" operator="equal">
      <formula>"Alta"</formula>
    </cfRule>
  </conditionalFormatting>
  <conditionalFormatting sqref="AJ17:AJ21">
    <cfRule type="cellIs" dxfId="176" priority="25" operator="equal">
      <formula>"Catastrófico"</formula>
    </cfRule>
    <cfRule type="cellIs" dxfId="175" priority="26" operator="equal">
      <formula>"Mayor"</formula>
    </cfRule>
    <cfRule type="cellIs" dxfId="174" priority="27" operator="equal">
      <formula>"Moderado"</formula>
    </cfRule>
    <cfRule type="cellIs" dxfId="173" priority="28" operator="equal">
      <formula>"Menor"</formula>
    </cfRule>
    <cfRule type="cellIs" dxfId="172" priority="29" operator="equal">
      <formula>"Leve"</formula>
    </cfRule>
  </conditionalFormatting>
  <conditionalFormatting sqref="H22:H25">
    <cfRule type="cellIs" dxfId="171" priority="20" operator="equal">
      <formula>"Muy Alta"</formula>
    </cfRule>
    <cfRule type="cellIs" dxfId="170" priority="21" operator="equal">
      <formula>"Alta"</formula>
    </cfRule>
    <cfRule type="cellIs" dxfId="169" priority="22" operator="equal">
      <formula>"Media"</formula>
    </cfRule>
    <cfRule type="cellIs" dxfId="168" priority="23" operator="equal">
      <formula>"Muy Baja"</formula>
    </cfRule>
    <cfRule type="cellIs" dxfId="167" priority="24" operator="equal">
      <formula>"Baja"</formula>
    </cfRule>
  </conditionalFormatting>
  <conditionalFormatting sqref="L22:L25">
    <cfRule type="cellIs" dxfId="166" priority="15" operator="equal">
      <formula>"Leve"</formula>
    </cfRule>
    <cfRule type="cellIs" dxfId="165" priority="16" operator="equal">
      <formula>"Catastrófico"</formula>
    </cfRule>
    <cfRule type="cellIs" dxfId="164" priority="17" operator="equal">
      <formula>"Mayor"</formula>
    </cfRule>
    <cfRule type="cellIs" dxfId="163" priority="18" operator="equal">
      <formula>"Moderado"</formula>
    </cfRule>
    <cfRule type="cellIs" dxfId="162" priority="19" operator="equal">
      <formula>"Menor"</formula>
    </cfRule>
  </conditionalFormatting>
  <conditionalFormatting sqref="O22:O25 AM22:AM25">
    <cfRule type="cellIs" dxfId="161" priority="11" operator="equal">
      <formula>"EXTREMO"</formula>
    </cfRule>
    <cfRule type="cellIs" dxfId="160" priority="12" operator="equal">
      <formula>"ALTO"</formula>
    </cfRule>
    <cfRule type="cellIs" dxfId="159" priority="13" operator="equal">
      <formula>"BAJO"</formula>
    </cfRule>
    <cfRule type="cellIs" dxfId="158" priority="14" operator="equal">
      <formula>"MODERADO"</formula>
    </cfRule>
  </conditionalFormatting>
  <conditionalFormatting sqref="AH22:AH25">
    <cfRule type="cellIs" dxfId="157" priority="6" operator="equal">
      <formula>"Muy Baja"</formula>
    </cfRule>
    <cfRule type="cellIs" dxfId="156" priority="7" operator="equal">
      <formula>"Baja"</formula>
    </cfRule>
    <cfRule type="cellIs" dxfId="155" priority="8" operator="equal">
      <formula>"Media"</formula>
    </cfRule>
    <cfRule type="cellIs" dxfId="154" priority="9" operator="equal">
      <formula>"Muy Alta"</formula>
    </cfRule>
    <cfRule type="cellIs" dxfId="153" priority="10" operator="equal">
      <formula>"Alta"</formula>
    </cfRule>
  </conditionalFormatting>
  <conditionalFormatting sqref="AJ22:AJ25">
    <cfRule type="cellIs" dxfId="152" priority="1" operator="equal">
      <formula>"Catastrófico"</formula>
    </cfRule>
    <cfRule type="cellIs" dxfId="151" priority="2" operator="equal">
      <formula>"Mayor"</formula>
    </cfRule>
    <cfRule type="cellIs" dxfId="150" priority="3" operator="equal">
      <formula>"Moderado"</formula>
    </cfRule>
    <cfRule type="cellIs" dxfId="149" priority="4" operator="equal">
      <formula>"Menor"</formula>
    </cfRule>
    <cfRule type="cellIs" dxfId="148"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gestión Economato - copia.xlsx]Datos'!#REF!</xm:f>
          </x14:formula1>
          <xm:sqref>AE17:AE25</xm:sqref>
        </x14:dataValidation>
        <x14:dataValidation type="list" allowBlank="1" showInputMessage="1" showErrorMessage="1">
          <x14:formula1>
            <xm:f>'C:\Users\caguerra\Downloads\[MATRIZ Riesgos de gestión Economato - copia.xlsx]Datos'!#REF!</xm:f>
          </x14:formula1>
          <xm:sqref>AD17:AD25</xm:sqref>
        </x14:dataValidation>
        <x14:dataValidation type="list" allowBlank="1" showInputMessage="1" showErrorMessage="1">
          <x14:formula1>
            <xm:f>'C:\Users\caguerra\Downloads\[MATRIZ Riesgos de gestión Economato - copia.xlsx]Datos'!#REF!</xm:f>
          </x14:formula1>
          <xm:sqref>AB17:AB25</xm:sqref>
        </x14:dataValidation>
        <x14:dataValidation type="list" allowBlank="1" showInputMessage="1" showErrorMessage="1">
          <x14:formula1>
            <xm:f>'C:\Users\caguerra\Downloads\[MATRIZ Riesgos de gestión Economato - copia.xlsx]Instructivo'!#REF!</xm:f>
          </x14:formula1>
          <xm:sqref>F17:F25</xm:sqref>
        </x14:dataValidation>
        <x14:dataValidation type="list" allowBlank="1" showInputMessage="1" showErrorMessage="1">
          <x14:formula1>
            <xm:f>'C:\Users\caguerra\Downloads\[MATRIZ Riesgos de gestión Economato - copia.xlsx]Datos'!#REF!</xm:f>
          </x14:formula1>
          <xm:sqref>Z17:Z25</xm:sqref>
        </x14:dataValidation>
        <x14:dataValidation type="list" allowBlank="1" showInputMessage="1" showErrorMessage="1">
          <x14:formula1>
            <xm:f>'C:\Users\caguerra\Downloads\[MATRIZ Riesgos de gestión Economato - copia.xlsx]Datos'!#REF!</xm:f>
          </x14:formula1>
          <xm:sqref>Y17:Y25</xm:sqref>
        </x14:dataValidation>
        <x14:dataValidation type="list" allowBlank="1" showInputMessage="1" showErrorMessage="1">
          <x14:formula1>
            <xm:f>'C:\Users\caguerra\Downloads\[MATRIZ Riesgos de gestión Economato - copia.xlsx]Datos'!#REF!</xm:f>
          </x14:formula1>
          <xm:sqref>J17:J25</xm:sqref>
        </x14:dataValidation>
        <x14:dataValidation type="list" allowBlank="1" showInputMessage="1" showErrorMessage="1">
          <x14:formula1>
            <xm:f>'C:\Users\caguerra\Downloads\[MATRIZ Riesgos de gestión Economato - copia.xlsx]Datos'!#REF!</xm:f>
          </x14:formula1>
          <xm:sqref>B17:B25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5"/>
  <sheetViews>
    <sheetView showGridLines="0" topLeftCell="A23" zoomScale="40" zoomScaleNormal="40" zoomScaleSheetLayoutView="50" workbookViewId="0">
      <selection activeCell="R35" sqref="R35"/>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22.28515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60.5703125" customWidth="1"/>
    <col min="48" max="50" width="45" customWidth="1"/>
    <col min="51" max="51" width="1" customWidth="1"/>
    <col min="52" max="52" width="65.28515625" customWidth="1"/>
    <col min="53"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7</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562</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10" t="s">
        <v>563</v>
      </c>
      <c r="E11" s="211"/>
      <c r="F11" s="211"/>
      <c r="G11" s="211"/>
      <c r="H11" s="211"/>
      <c r="I11" s="211"/>
      <c r="J11" s="211"/>
      <c r="K11" s="211"/>
      <c r="L11" s="211"/>
      <c r="M11" s="212"/>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564</v>
      </c>
      <c r="E12" s="211"/>
      <c r="F12" s="211"/>
      <c r="G12" s="211"/>
      <c r="H12" s="211"/>
      <c r="I12" s="211"/>
      <c r="J12" s="211"/>
      <c r="K12" s="211"/>
      <c r="L12" s="211"/>
      <c r="M12" s="21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22"/>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66.5" customHeight="1" x14ac:dyDescent="0.25">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9" t="s">
        <v>47</v>
      </c>
      <c r="AC16" s="140"/>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x14ac:dyDescent="0.25">
      <c r="A17" s="141">
        <v>1</v>
      </c>
      <c r="B17" s="141" t="s">
        <v>65</v>
      </c>
      <c r="C17" s="377" t="s">
        <v>565</v>
      </c>
      <c r="D17" s="377" t="s">
        <v>566</v>
      </c>
      <c r="E17" s="378" t="s">
        <v>567</v>
      </c>
      <c r="F17" s="143"/>
      <c r="G17" s="250">
        <v>17706</v>
      </c>
      <c r="H17" s="138" t="str">
        <f>IF(G17&lt;=0,"",IF(G17&lt;=2,"Muy Baja",IF(G17&lt;=24,"Baja",IF(G17&lt;=500,"Media",IF(G17&lt;=5000,"Alta","Muy Alta")))))</f>
        <v>Muy Alta</v>
      </c>
      <c r="I17" s="135">
        <f>IF(H17="","",IF(H17="Muy Baja",0.2,IF(H17="Baja",0.4,IF(H17="Media",0.6,IF(H17="Alta",0.8,IF(H17="Muy Alta",1,))))))</f>
        <v>1</v>
      </c>
      <c r="J17" s="214" t="s">
        <v>147</v>
      </c>
      <c r="K17" s="215" t="str">
        <f>+J17</f>
        <v>El riesgo afecta la imagen de la entidad con algunos usuarios de relevancia frente al logro de los objetivos.</v>
      </c>
      <c r="L17" s="138" t="str">
        <f>+VLOOKUP(K17,[7]Datos!$O$4:$P$15,2,FALSE)</f>
        <v>Moderado</v>
      </c>
      <c r="M17" s="135">
        <f>IF(L17="","",IF(L17="Leve",0.2,IF(L17="Menor",0.4,IF(L17="Moderado",0.6,IF(L17="Mayor",0.8,IF(L17="Catastrófico",1,))))))</f>
        <v>0.6</v>
      </c>
      <c r="N17" s="135" t="str">
        <f>+CONCATENATE(H17, " - ", L17)</f>
        <v>Muy Alta - Moderado</v>
      </c>
      <c r="O17" s="216" t="str">
        <f>+VLOOKUP(N17,[7]Datos!J4:K28,2,)</f>
        <v>ALTO</v>
      </c>
      <c r="P17" s="75"/>
      <c r="Q17" s="76">
        <v>1</v>
      </c>
      <c r="R17" s="50" t="s">
        <v>568</v>
      </c>
      <c r="S17" s="121" t="s">
        <v>569</v>
      </c>
      <c r="T17" s="121" t="s">
        <v>570</v>
      </c>
      <c r="U17" s="50" t="s">
        <v>571</v>
      </c>
      <c r="V17" s="50" t="s">
        <v>572</v>
      </c>
      <c r="W17" s="121" t="s">
        <v>573</v>
      </c>
      <c r="X17" s="29" t="str">
        <f>IF(OR(Y17="Preventivo",Y17="Detectivo"),"Probabilidad",IF(Y17="Correctivo","Impacto",""))</f>
        <v>Probabilidad</v>
      </c>
      <c r="Y17" s="6" t="s">
        <v>76</v>
      </c>
      <c r="Z17" s="6" t="s">
        <v>77</v>
      </c>
      <c r="AA17" s="30" t="str">
        <f t="shared" ref="AA17:AA25" si="0">IF(AND(Y17="Preventivo",Z17="Automático"),"50%",IF(AND(Y17="Preventivo",Z17="Manual"),"40%",IF(AND(Y17="Detectivo",Z17="Automático"),"40%",IF(AND(Y17="Detectivo",Z17="Manual"),"30%",IF(AND(Y17="Correctivo",Z17="Automático"),"35%",IF(AND(Y17="Correctivo",Z17="Manual"),"25%",""))))))</f>
        <v>40%</v>
      </c>
      <c r="AB17" s="8" t="s">
        <v>78</v>
      </c>
      <c r="AC17" s="379" t="s">
        <v>574</v>
      </c>
      <c r="AD17" s="6" t="s">
        <v>98</v>
      </c>
      <c r="AE17" s="8" t="s">
        <v>81</v>
      </c>
      <c r="AF17" s="218" t="s">
        <v>575</v>
      </c>
      <c r="AG17" s="31">
        <f>IFERROR(IF(X17="Probabilidad",(I17-(+I17*AA17)),IF(X17="Impacto",I17,"")),"")</f>
        <v>0.6</v>
      </c>
      <c r="AH17" s="32" t="str">
        <f t="shared" ref="AH17:AH25" si="1">IFERROR(IF(AG17="","",IF(AG17&lt;=0.2,"Muy Baja",IF(AG17&lt;=0.4,"Baja",IF(AG17&lt;=0.6,"Media",IF(AG17&lt;=0.8,"Alta","Muy Alta"))))),"")</f>
        <v>Media</v>
      </c>
      <c r="AI17" s="33">
        <f>I17-(AA17*I17)</f>
        <v>0.6</v>
      </c>
      <c r="AJ17" s="34" t="str">
        <f t="shared" ref="AJ17:AJ25" si="2">IFERROR(IF(AK17="","",IF(AK17&lt;=0.2,"Leve",IF(AK17&lt;=0.4,"Menor",IF(AK17&lt;=0.6,"Moderado",IF(AK17&lt;=0.8,"Mayor","Catastrófico"))))),"")</f>
        <v>Moderado</v>
      </c>
      <c r="AK17" s="31">
        <f>IFERROR(IF(X17="Impacto",(M17-(+M17*AA17)),IF(X17="Probabilidad",M17,"")),"")</f>
        <v>0.6</v>
      </c>
      <c r="AL17" s="35" t="str">
        <f>+CONCATENATE(AH17, " - ", AJ17)</f>
        <v>Media - Moderado</v>
      </c>
      <c r="AM17" s="36" t="str">
        <f>+VLOOKUP(AL17,[7]Datos!$J$4:$K$28,2,)</f>
        <v>MODERADO</v>
      </c>
      <c r="AN17" s="132" t="s">
        <v>82</v>
      </c>
      <c r="AO17" s="75"/>
      <c r="AP17" s="380" t="s">
        <v>576</v>
      </c>
      <c r="AQ17" s="380" t="s">
        <v>577</v>
      </c>
      <c r="AR17" s="380" t="s">
        <v>578</v>
      </c>
      <c r="AS17" s="77"/>
      <c r="AT17" s="78">
        <v>45912</v>
      </c>
      <c r="AU17" s="222" t="s">
        <v>579</v>
      </c>
      <c r="AV17" s="223" t="s">
        <v>580</v>
      </c>
      <c r="AW17" s="237" t="s">
        <v>581</v>
      </c>
      <c r="AX17" s="225"/>
      <c r="AY17" s="80"/>
      <c r="AZ17" s="381" t="s">
        <v>582</v>
      </c>
      <c r="BA17" s="382" t="s">
        <v>583</v>
      </c>
    </row>
    <row r="18" spans="1:53" ht="408.75" customHeight="1" x14ac:dyDescent="0.25">
      <c r="A18" s="141"/>
      <c r="B18" s="141"/>
      <c r="C18" s="377"/>
      <c r="D18" s="377"/>
      <c r="E18" s="378"/>
      <c r="F18" s="143"/>
      <c r="G18" s="250"/>
      <c r="H18" s="138"/>
      <c r="I18" s="135"/>
      <c r="J18" s="214"/>
      <c r="K18" s="215"/>
      <c r="L18" s="138"/>
      <c r="M18" s="135"/>
      <c r="N18" s="135"/>
      <c r="O18" s="216"/>
      <c r="P18" s="75"/>
      <c r="Q18" s="76">
        <v>2</v>
      </c>
      <c r="R18" s="50" t="s">
        <v>584</v>
      </c>
      <c r="S18" s="121" t="s">
        <v>182</v>
      </c>
      <c r="T18" s="121" t="s">
        <v>585</v>
      </c>
      <c r="U18" s="50" t="s">
        <v>586</v>
      </c>
      <c r="V18" s="50" t="s">
        <v>587</v>
      </c>
      <c r="W18" s="50" t="s">
        <v>588</v>
      </c>
      <c r="X18" s="29" t="str">
        <f t="shared" ref="X18:X19" si="3">IF(OR(Y18="Preventivo",Y18="Detectivo"),"Probabilidad",IF(Y18="Correctivo","Impacto",""))</f>
        <v>Probabilidad</v>
      </c>
      <c r="Y18" s="6" t="s">
        <v>97</v>
      </c>
      <c r="Z18" s="6" t="s">
        <v>77</v>
      </c>
      <c r="AA18" s="30" t="str">
        <f t="shared" si="0"/>
        <v>30%</v>
      </c>
      <c r="AB18" s="8" t="s">
        <v>78</v>
      </c>
      <c r="AC18" s="379" t="s">
        <v>574</v>
      </c>
      <c r="AD18" s="6" t="s">
        <v>98</v>
      </c>
      <c r="AE18" s="8" t="s">
        <v>81</v>
      </c>
      <c r="AF18" s="218" t="s">
        <v>589</v>
      </c>
      <c r="AG18" s="33">
        <f t="shared" ref="AG18:AG19" si="4">IFERROR(IF(AND(X17="Probabilidad",X18="Probabilidad"),(AI17-(+AI17*AA18)),IF(X18="Probabilidad",($I$17-(+$I$17*AA18)),IF(X18="Impacto",AI17,""))),"")</f>
        <v>0.42</v>
      </c>
      <c r="AH18" s="32" t="str">
        <f t="shared" si="1"/>
        <v>Media</v>
      </c>
      <c r="AI18" s="33">
        <f t="shared" ref="AI18:AI19" si="5">+AG18</f>
        <v>0.42</v>
      </c>
      <c r="AJ18" s="34" t="str">
        <f t="shared" si="2"/>
        <v>Moderado</v>
      </c>
      <c r="AK18" s="31">
        <f t="shared" ref="AK18:AK19" si="6">IFERROR(IF(AND(X17="Impacto",X17="Impacto"),(AK17-(+AK17*AA18)),IF(X18="Impacto",($M$17-(+$M$17*AA18)),IF(X18="Probabilidad",AK17,""))),"")</f>
        <v>0.6</v>
      </c>
      <c r="AL18" s="35" t="str">
        <f t="shared" ref="AL18:AL19" si="7">+CONCATENATE(AH18, " - ", AJ18)</f>
        <v>Media - Moderado</v>
      </c>
      <c r="AM18" s="36" t="str">
        <f>+VLOOKUP(AL18,[7]Datos!$J$4:$K$28,2,)</f>
        <v>MODERADO</v>
      </c>
      <c r="AN18" s="132"/>
      <c r="AO18" s="75"/>
      <c r="AP18" s="380"/>
      <c r="AQ18" s="380"/>
      <c r="AR18" s="380"/>
      <c r="AS18" s="77"/>
      <c r="AT18" s="78">
        <v>45912</v>
      </c>
      <c r="AU18" s="222" t="s">
        <v>590</v>
      </c>
      <c r="AV18" s="223"/>
      <c r="AW18" s="371"/>
      <c r="AX18" s="225"/>
      <c r="AY18" s="80"/>
      <c r="AZ18" s="383"/>
      <c r="BA18" s="384"/>
    </row>
    <row r="19" spans="1:53" ht="353.25" customHeight="1" x14ac:dyDescent="0.25">
      <c r="A19" s="141"/>
      <c r="B19" s="141"/>
      <c r="C19" s="377"/>
      <c r="D19" s="377"/>
      <c r="E19" s="378"/>
      <c r="F19" s="143"/>
      <c r="G19" s="250"/>
      <c r="H19" s="138"/>
      <c r="I19" s="135"/>
      <c r="J19" s="214"/>
      <c r="K19" s="215"/>
      <c r="L19" s="138"/>
      <c r="M19" s="135"/>
      <c r="N19" s="135"/>
      <c r="O19" s="216"/>
      <c r="P19" s="75"/>
      <c r="Q19" s="76">
        <v>3</v>
      </c>
      <c r="R19" s="50" t="s">
        <v>591</v>
      </c>
      <c r="S19" s="361" t="s">
        <v>592</v>
      </c>
      <c r="T19" s="353" t="s">
        <v>593</v>
      </c>
      <c r="U19" s="50" t="s">
        <v>594</v>
      </c>
      <c r="V19" s="50" t="s">
        <v>595</v>
      </c>
      <c r="W19" s="50" t="s">
        <v>596</v>
      </c>
      <c r="X19" s="29" t="str">
        <f t="shared" si="3"/>
        <v>Impacto</v>
      </c>
      <c r="Y19" s="6" t="s">
        <v>148</v>
      </c>
      <c r="Z19" s="6" t="s">
        <v>77</v>
      </c>
      <c r="AA19" s="30" t="str">
        <f t="shared" si="0"/>
        <v>25%</v>
      </c>
      <c r="AB19" s="8" t="s">
        <v>78</v>
      </c>
      <c r="AC19" s="379" t="s">
        <v>574</v>
      </c>
      <c r="AD19" s="6" t="s">
        <v>98</v>
      </c>
      <c r="AE19" s="8" t="s">
        <v>81</v>
      </c>
      <c r="AF19" s="379" t="s">
        <v>597</v>
      </c>
      <c r="AG19" s="31">
        <f t="shared" si="4"/>
        <v>0.42</v>
      </c>
      <c r="AH19" s="32" t="str">
        <f t="shared" si="1"/>
        <v>Media</v>
      </c>
      <c r="AI19" s="33">
        <f t="shared" si="5"/>
        <v>0.42</v>
      </c>
      <c r="AJ19" s="34" t="str">
        <f t="shared" si="2"/>
        <v>Moderado</v>
      </c>
      <c r="AK19" s="31">
        <f t="shared" si="6"/>
        <v>0.44999999999999996</v>
      </c>
      <c r="AL19" s="35" t="str">
        <f t="shared" si="7"/>
        <v>Media - Moderado</v>
      </c>
      <c r="AM19" s="36" t="str">
        <f>+VLOOKUP(AL19,[7]Datos!$J$4:$K$28,2,)</f>
        <v>MODERADO</v>
      </c>
      <c r="AN19" s="132"/>
      <c r="AO19" s="75"/>
      <c r="AP19" s="380"/>
      <c r="AQ19" s="380"/>
      <c r="AR19" s="380"/>
      <c r="AS19" s="77"/>
      <c r="AT19" s="78">
        <v>45912</v>
      </c>
      <c r="AU19" s="222" t="s">
        <v>598</v>
      </c>
      <c r="AV19" s="223"/>
      <c r="AW19" s="243"/>
      <c r="AX19" s="225"/>
      <c r="AY19" s="80"/>
      <c r="AZ19" s="385"/>
      <c r="BA19" s="384"/>
    </row>
    <row r="20" spans="1:53" ht="315" x14ac:dyDescent="0.25">
      <c r="A20" s="141">
        <v>2</v>
      </c>
      <c r="B20" s="141" t="s">
        <v>65</v>
      </c>
      <c r="C20" s="143" t="s">
        <v>599</v>
      </c>
      <c r="D20" s="143" t="s">
        <v>600</v>
      </c>
      <c r="E20" s="143" t="s">
        <v>601</v>
      </c>
      <c r="F20" s="143"/>
      <c r="G20" s="250">
        <v>246</v>
      </c>
      <c r="H20" s="138" t="str">
        <f>IF(G20&lt;=0,"",IF(G20&lt;=2,"Muy Baja",IF(G20&lt;=24,"Baja",IF(G20&lt;=500,"Media",IF(G20&lt;=5000,"Alta","Muy Alta")))))</f>
        <v>Media</v>
      </c>
      <c r="I20" s="135">
        <f>IF(H20="","",IF(H20="Muy Baja",0.2,IF(H20="Baja",0.4,IF(H20="Media",0.6,IF(H20="Alta",0.8,IF(H20="Muy Alta",1,))))))</f>
        <v>0.6</v>
      </c>
      <c r="J20" s="214" t="s">
        <v>146</v>
      </c>
      <c r="K20" s="215" t="str">
        <f>+J20</f>
        <v>El riesgo afecta la imagen de la entidad internamente, de conocimiento general nivel interno, de junta directiva y/o de proveedores</v>
      </c>
      <c r="L20" s="138" t="str">
        <f>+VLOOKUP(K20,[7]Datos!$O$4:$P$15,2,FALSE)</f>
        <v>Menor</v>
      </c>
      <c r="M20" s="135">
        <f>IF(L20="","",IF(L20="Leve",0.2,IF(L20="Menor",0.4,IF(L20="Moderado",0.6,IF(L20="Mayor",0.8,IF(L20="Catastrófico",1,))))))</f>
        <v>0.4</v>
      </c>
      <c r="N20" s="135" t="str">
        <f>+CONCATENATE(H20, " - ", L20)</f>
        <v>Media - Menor</v>
      </c>
      <c r="O20" s="216" t="str">
        <f>+VLOOKUP(N20,[7]Datos!J8:K32,2,)</f>
        <v>MODERADO</v>
      </c>
      <c r="P20" s="75"/>
      <c r="Q20" s="76">
        <v>1</v>
      </c>
      <c r="R20" s="50" t="s">
        <v>602</v>
      </c>
      <c r="S20" s="121" t="s">
        <v>234</v>
      </c>
      <c r="T20" s="121" t="s">
        <v>603</v>
      </c>
      <c r="U20" s="386" t="s">
        <v>604</v>
      </c>
      <c r="V20" s="50" t="s">
        <v>605</v>
      </c>
      <c r="W20" s="50" t="s">
        <v>606</v>
      </c>
      <c r="X20" s="29" t="str">
        <f>IF(OR(Y20="Preventivo",Y20="Detectivo"),"Probabilidad",IF(Y20="Correctivo","Impacto",""))</f>
        <v>Probabilidad</v>
      </c>
      <c r="Y20" s="6" t="s">
        <v>76</v>
      </c>
      <c r="Z20" s="6" t="s">
        <v>77</v>
      </c>
      <c r="AA20" s="30" t="str">
        <f t="shared" si="0"/>
        <v>40%</v>
      </c>
      <c r="AB20" s="218" t="s">
        <v>78</v>
      </c>
      <c r="AC20" s="379" t="s">
        <v>607</v>
      </c>
      <c r="AD20" s="6" t="s">
        <v>98</v>
      </c>
      <c r="AE20" s="8" t="s">
        <v>81</v>
      </c>
      <c r="AF20" s="379" t="str">
        <f>+W20</f>
        <v>Actas de visitas y listados de asistencias
Informe anual ( Cuando aplique)</v>
      </c>
      <c r="AG20" s="31">
        <f>IFERROR(IF(X20="Probabilidad",(I20-(+I20*AA20)),IF(X20="Impacto",I20,"")),"")</f>
        <v>0.36</v>
      </c>
      <c r="AH20" s="32" t="str">
        <f t="shared" si="1"/>
        <v>Baja</v>
      </c>
      <c r="AI20" s="33">
        <f>I20-(AA20*I20)</f>
        <v>0.36</v>
      </c>
      <c r="AJ20" s="34" t="str">
        <f t="shared" si="2"/>
        <v>Menor</v>
      </c>
      <c r="AK20" s="31">
        <f>IFERROR(IF(X20="Impacto",(M20-(+M20*AA20)),IF(X20="Probabilidad",M20,"")),"")</f>
        <v>0.4</v>
      </c>
      <c r="AL20" s="35" t="str">
        <f>+CONCATENATE(AH20, " - ", AJ20)</f>
        <v>Baja - Menor</v>
      </c>
      <c r="AM20" s="36" t="str">
        <f>+VLOOKUP(AL20,[3]Datos!$J$4:$K$28,2,)</f>
        <v>MODERADO</v>
      </c>
      <c r="AN20" s="132" t="s">
        <v>82</v>
      </c>
      <c r="AO20" s="75"/>
      <c r="AP20" s="380" t="s">
        <v>138</v>
      </c>
      <c r="AQ20" s="387"/>
      <c r="AR20" s="338"/>
      <c r="AS20" s="77"/>
      <c r="AT20" s="78">
        <v>45912</v>
      </c>
      <c r="AU20" s="222" t="s">
        <v>608</v>
      </c>
      <c r="AV20" s="388" t="s">
        <v>101</v>
      </c>
      <c r="AW20" s="226"/>
      <c r="AX20" s="225"/>
      <c r="AY20" s="80"/>
      <c r="AZ20" s="244" t="s">
        <v>609</v>
      </c>
      <c r="BA20" s="382" t="s">
        <v>610</v>
      </c>
    </row>
    <row r="21" spans="1:53" ht="340.5" x14ac:dyDescent="0.25">
      <c r="A21" s="141"/>
      <c r="B21" s="141"/>
      <c r="C21" s="143"/>
      <c r="D21" s="143"/>
      <c r="E21" s="143"/>
      <c r="F21" s="143"/>
      <c r="G21" s="250"/>
      <c r="H21" s="138"/>
      <c r="I21" s="135"/>
      <c r="J21" s="214"/>
      <c r="K21" s="215"/>
      <c r="L21" s="138"/>
      <c r="M21" s="135"/>
      <c r="N21" s="135"/>
      <c r="O21" s="216"/>
      <c r="P21" s="75"/>
      <c r="Q21" s="76">
        <v>2</v>
      </c>
      <c r="R21" s="50" t="s">
        <v>611</v>
      </c>
      <c r="S21" s="121" t="s">
        <v>234</v>
      </c>
      <c r="T21" s="50" t="s">
        <v>612</v>
      </c>
      <c r="U21" s="50" t="s">
        <v>613</v>
      </c>
      <c r="V21" s="50" t="s">
        <v>614</v>
      </c>
      <c r="W21" s="50" t="s">
        <v>615</v>
      </c>
      <c r="X21" s="29" t="str">
        <f>IF(OR(Y21="Preventivo",Y21="Detectivo"),"Probabilidad",IF(Y21="Correctivo","Impacto",""))</f>
        <v>Probabilidad</v>
      </c>
      <c r="Y21" s="6" t="s">
        <v>76</v>
      </c>
      <c r="Z21" s="6" t="s">
        <v>77</v>
      </c>
      <c r="AA21" s="30" t="str">
        <f t="shared" si="0"/>
        <v>40%</v>
      </c>
      <c r="AB21" s="218" t="s">
        <v>78</v>
      </c>
      <c r="AC21" s="389" t="s">
        <v>616</v>
      </c>
      <c r="AD21" s="6" t="s">
        <v>98</v>
      </c>
      <c r="AE21" s="8" t="s">
        <v>81</v>
      </c>
      <c r="AF21" s="379" t="str">
        <f>+W21</f>
        <v>Actas de visitas, listados de asistencias y formato A-GDO-FT-017
Informe anual (Cuando aplique)</v>
      </c>
      <c r="AG21" s="33">
        <f t="shared" ref="AG21:AG24" si="8">IFERROR(IF(AND(X20="Probabilidad",X21="Probabilidad"),(AI20-(+AI20*AA21)),IF(X21="Probabilidad",($I$17-(+$I$17*AA21)),IF(X21="Impacto",AI20,""))),"")</f>
        <v>0.216</v>
      </c>
      <c r="AH21" s="32" t="str">
        <f t="shared" si="1"/>
        <v>Baja</v>
      </c>
      <c r="AI21" s="33">
        <f t="shared" ref="AI21:AI24" si="9">+AG21</f>
        <v>0.216</v>
      </c>
      <c r="AJ21" s="34" t="str">
        <f t="shared" si="2"/>
        <v>Menor</v>
      </c>
      <c r="AK21" s="31">
        <f t="shared" ref="AK21:AK24" si="10">IFERROR(IF(AND(X20="Impacto",X20="Impacto"),(AK20-(+AK20*AA21)),IF(X21="Impacto",($M$17-(+$M$17*AA21)),IF(X21="Probabilidad",AK20,""))),"")</f>
        <v>0.4</v>
      </c>
      <c r="AL21" s="35" t="str">
        <f t="shared" ref="AL21:AL24" si="11">+CONCATENATE(AH21, " - ", AJ21)</f>
        <v>Baja - Menor</v>
      </c>
      <c r="AM21" s="36" t="str">
        <f>+VLOOKUP(AL21,[3]Datos!$J$4:$K$28,2,)</f>
        <v>MODERADO</v>
      </c>
      <c r="AN21" s="132"/>
      <c r="AO21" s="75"/>
      <c r="AP21" s="380"/>
      <c r="AQ21" s="387"/>
      <c r="AR21" s="338"/>
      <c r="AS21" s="77"/>
      <c r="AT21" s="78">
        <v>45912</v>
      </c>
      <c r="AU21" s="222" t="s">
        <v>617</v>
      </c>
      <c r="AV21" s="388"/>
      <c r="AW21" s="226"/>
      <c r="AX21" s="225"/>
      <c r="AY21" s="80"/>
      <c r="AZ21" s="224"/>
      <c r="BA21" s="384"/>
    </row>
    <row r="22" spans="1:53" ht="173.25" x14ac:dyDescent="0.25">
      <c r="A22" s="141"/>
      <c r="B22" s="141"/>
      <c r="C22" s="143"/>
      <c r="D22" s="143"/>
      <c r="E22" s="143"/>
      <c r="F22" s="143"/>
      <c r="G22" s="250"/>
      <c r="H22" s="138"/>
      <c r="I22" s="135"/>
      <c r="J22" s="214"/>
      <c r="K22" s="215"/>
      <c r="L22" s="138"/>
      <c r="M22" s="135"/>
      <c r="N22" s="135"/>
      <c r="O22" s="216"/>
      <c r="P22" s="75"/>
      <c r="Q22" s="76">
        <v>3</v>
      </c>
      <c r="R22" s="50" t="s">
        <v>618</v>
      </c>
      <c r="S22" s="121" t="s">
        <v>619</v>
      </c>
      <c r="T22" s="50" t="s">
        <v>620</v>
      </c>
      <c r="U22" s="50" t="s">
        <v>621</v>
      </c>
      <c r="V22" s="50" t="s">
        <v>622</v>
      </c>
      <c r="W22" s="50" t="s">
        <v>623</v>
      </c>
      <c r="X22" s="29" t="str">
        <f>IF(OR(Y22="Preventivo",Y22="Detectivo"),"Probabilidad",IF(Y22="Correctivo","Impacto",""))</f>
        <v>Probabilidad</v>
      </c>
      <c r="Y22" s="6" t="s">
        <v>97</v>
      </c>
      <c r="Z22" s="6" t="s">
        <v>149</v>
      </c>
      <c r="AA22" s="30" t="str">
        <f t="shared" si="0"/>
        <v>40%</v>
      </c>
      <c r="AB22" s="218" t="s">
        <v>78</v>
      </c>
      <c r="AC22" s="379" t="s">
        <v>616</v>
      </c>
      <c r="AD22" s="6" t="s">
        <v>98</v>
      </c>
      <c r="AE22" s="8" t="s">
        <v>81</v>
      </c>
      <c r="AF22" s="389" t="str">
        <f>+W22</f>
        <v>Informe trimestral.</v>
      </c>
      <c r="AG22" s="31">
        <f t="shared" si="8"/>
        <v>0.12959999999999999</v>
      </c>
      <c r="AH22" s="32" t="str">
        <f t="shared" si="1"/>
        <v>Muy Baja</v>
      </c>
      <c r="AI22" s="33">
        <f t="shared" si="9"/>
        <v>0.12959999999999999</v>
      </c>
      <c r="AJ22" s="34" t="str">
        <f t="shared" si="2"/>
        <v>Menor</v>
      </c>
      <c r="AK22" s="31">
        <f t="shared" si="10"/>
        <v>0.4</v>
      </c>
      <c r="AL22" s="35" t="str">
        <f t="shared" si="11"/>
        <v>Muy Baja - Menor</v>
      </c>
      <c r="AM22" s="36" t="str">
        <f>+VLOOKUP(AL22,[3]Datos!$J$4:$K$28,2,)</f>
        <v>BAJO</v>
      </c>
      <c r="AN22" s="132"/>
      <c r="AO22" s="75"/>
      <c r="AP22" s="380"/>
      <c r="AQ22" s="387"/>
      <c r="AR22" s="338"/>
      <c r="AS22" s="77"/>
      <c r="AT22" s="78">
        <v>45912</v>
      </c>
      <c r="AU22" s="390" t="s">
        <v>624</v>
      </c>
      <c r="AV22" s="388"/>
      <c r="AW22" s="226"/>
      <c r="AX22" s="225"/>
      <c r="AY22" s="80"/>
      <c r="AZ22" s="224"/>
      <c r="BA22" s="384"/>
    </row>
    <row r="23" spans="1:53" ht="379.5" x14ac:dyDescent="0.25">
      <c r="A23" s="141"/>
      <c r="B23" s="141"/>
      <c r="C23" s="143"/>
      <c r="D23" s="143"/>
      <c r="E23" s="143"/>
      <c r="F23" s="143"/>
      <c r="G23" s="250"/>
      <c r="H23" s="138"/>
      <c r="I23" s="135"/>
      <c r="J23" s="214"/>
      <c r="K23" s="215"/>
      <c r="L23" s="138"/>
      <c r="M23" s="135"/>
      <c r="N23" s="135"/>
      <c r="O23" s="216"/>
      <c r="P23" s="75"/>
      <c r="Q23" s="76">
        <v>4</v>
      </c>
      <c r="R23" s="50" t="s">
        <v>625</v>
      </c>
      <c r="S23" s="50" t="s">
        <v>626</v>
      </c>
      <c r="T23" s="50" t="s">
        <v>627</v>
      </c>
      <c r="U23" s="50" t="s">
        <v>628</v>
      </c>
      <c r="V23" s="50" t="s">
        <v>629</v>
      </c>
      <c r="W23" s="50" t="s">
        <v>630</v>
      </c>
      <c r="X23" s="29" t="str">
        <f>IF(OR(Y23="Preventivo",Y23="Detectivo"),"Probabilidad",IF(Y23="Correctivo","Impacto",""))</f>
        <v>Probabilidad</v>
      </c>
      <c r="Y23" s="6" t="s">
        <v>76</v>
      </c>
      <c r="Z23" s="6" t="s">
        <v>77</v>
      </c>
      <c r="AA23" s="30" t="str">
        <f t="shared" si="0"/>
        <v>40%</v>
      </c>
      <c r="AB23" s="218" t="s">
        <v>78</v>
      </c>
      <c r="AC23" s="379" t="s">
        <v>631</v>
      </c>
      <c r="AD23" s="6" t="s">
        <v>98</v>
      </c>
      <c r="AE23" s="8" t="s">
        <v>81</v>
      </c>
      <c r="AF23" s="389" t="str">
        <f>+W23</f>
        <v xml:space="preserve">Formatos A-GDO-FT-014 diligenciados
Correo electrónico (Cuando aplique)
</v>
      </c>
      <c r="AG23" s="31">
        <f t="shared" si="8"/>
        <v>7.7759999999999996E-2</v>
      </c>
      <c r="AH23" s="32" t="str">
        <f t="shared" si="1"/>
        <v>Muy Baja</v>
      </c>
      <c r="AI23" s="33">
        <f t="shared" si="9"/>
        <v>7.7759999999999996E-2</v>
      </c>
      <c r="AJ23" s="34" t="str">
        <f t="shared" si="2"/>
        <v>Menor</v>
      </c>
      <c r="AK23" s="31">
        <f t="shared" si="10"/>
        <v>0.4</v>
      </c>
      <c r="AL23" s="35" t="str">
        <f t="shared" si="11"/>
        <v>Muy Baja - Menor</v>
      </c>
      <c r="AM23" s="36" t="str">
        <f>+VLOOKUP(AL23,[3]Datos!$J$4:$K$28,2,)</f>
        <v>BAJO</v>
      </c>
      <c r="AN23" s="132"/>
      <c r="AO23" s="75"/>
      <c r="AP23" s="380"/>
      <c r="AQ23" s="387"/>
      <c r="AR23" s="338"/>
      <c r="AS23" s="77"/>
      <c r="AT23" s="78">
        <v>45912</v>
      </c>
      <c r="AU23" s="222" t="s">
        <v>632</v>
      </c>
      <c r="AV23" s="388"/>
      <c r="AW23" s="226"/>
      <c r="AX23" s="225"/>
      <c r="AY23" s="80"/>
      <c r="AZ23" s="224"/>
      <c r="BA23" s="384"/>
    </row>
    <row r="24" spans="1:53" ht="213" x14ac:dyDescent="0.25">
      <c r="A24" s="141"/>
      <c r="B24" s="141"/>
      <c r="C24" s="143"/>
      <c r="D24" s="143"/>
      <c r="E24" s="143"/>
      <c r="F24" s="143"/>
      <c r="G24" s="250"/>
      <c r="H24" s="138"/>
      <c r="I24" s="135"/>
      <c r="J24" s="214"/>
      <c r="K24" s="215"/>
      <c r="L24" s="138"/>
      <c r="M24" s="135"/>
      <c r="N24" s="135"/>
      <c r="O24" s="216"/>
      <c r="P24" s="75"/>
      <c r="Q24" s="76">
        <v>5</v>
      </c>
      <c r="R24" s="50" t="s">
        <v>633</v>
      </c>
      <c r="S24" s="50" t="s">
        <v>634</v>
      </c>
      <c r="T24" s="50" t="s">
        <v>635</v>
      </c>
      <c r="U24" s="50" t="s">
        <v>636</v>
      </c>
      <c r="V24" s="50" t="s">
        <v>637</v>
      </c>
      <c r="W24" s="50" t="s">
        <v>638</v>
      </c>
      <c r="X24" s="29" t="str">
        <f t="shared" ref="X24" si="12">IF(OR(Y24="Preventivo",Y24="Detectivo"),"Probabilidad",IF(Y24="Correctivo","Impacto",""))</f>
        <v>Impacto</v>
      </c>
      <c r="Y24" s="6" t="s">
        <v>148</v>
      </c>
      <c r="Z24" s="6" t="s">
        <v>77</v>
      </c>
      <c r="AA24" s="30" t="str">
        <f t="shared" si="0"/>
        <v>25%</v>
      </c>
      <c r="AB24" s="218" t="s">
        <v>78</v>
      </c>
      <c r="AC24" s="379" t="s">
        <v>639</v>
      </c>
      <c r="AD24" s="6" t="s">
        <v>98</v>
      </c>
      <c r="AE24" s="8" t="s">
        <v>81</v>
      </c>
      <c r="AF24" s="379" t="str">
        <f>+W24</f>
        <v>Formato Único de Inventario Documental actualizado</v>
      </c>
      <c r="AG24" s="31">
        <f t="shared" si="8"/>
        <v>7.7759999999999996E-2</v>
      </c>
      <c r="AH24" s="32" t="str">
        <f t="shared" si="1"/>
        <v>Muy Baja</v>
      </c>
      <c r="AI24" s="33">
        <f t="shared" si="9"/>
        <v>7.7759999999999996E-2</v>
      </c>
      <c r="AJ24" s="34" t="str">
        <f t="shared" si="2"/>
        <v>Moderado</v>
      </c>
      <c r="AK24" s="31">
        <f t="shared" si="10"/>
        <v>0.44999999999999996</v>
      </c>
      <c r="AL24" s="35" t="str">
        <f t="shared" si="11"/>
        <v>Muy Baja - Moderado</v>
      </c>
      <c r="AM24" s="36" t="str">
        <f>+VLOOKUP(AL24,[3]Datos!$J$4:$K$28,2,)</f>
        <v>MODERADO</v>
      </c>
      <c r="AN24" s="132"/>
      <c r="AO24" s="75"/>
      <c r="AP24" s="380"/>
      <c r="AQ24" s="387"/>
      <c r="AR24" s="338"/>
      <c r="AS24" s="77"/>
      <c r="AT24" s="78">
        <v>45912</v>
      </c>
      <c r="AU24" s="222" t="s">
        <v>640</v>
      </c>
      <c r="AV24" s="388"/>
      <c r="AW24" s="226"/>
      <c r="AX24" s="225"/>
      <c r="AY24" s="80"/>
      <c r="AZ24" s="224"/>
      <c r="BA24" s="384"/>
    </row>
    <row r="25" spans="1:53" ht="409.5" customHeight="1" x14ac:dyDescent="0.25">
      <c r="A25" s="51">
        <v>3</v>
      </c>
      <c r="B25" s="278" t="s">
        <v>65</v>
      </c>
      <c r="C25" s="82" t="s">
        <v>641</v>
      </c>
      <c r="D25" s="82" t="s">
        <v>642</v>
      </c>
      <c r="E25" s="82" t="s">
        <v>643</v>
      </c>
      <c r="F25" s="82"/>
      <c r="G25" s="70">
        <v>7</v>
      </c>
      <c r="H25" s="83" t="str">
        <f>IF(G25&lt;=0,"",IF(G25&lt;=2,"Muy Baja",IF(G25&lt;=24,"Baja",IF(G25&lt;=500,"Media",IF(G25&lt;=5000,"Alta","Muy Alta")))))</f>
        <v>Baja</v>
      </c>
      <c r="I25" s="84">
        <f>IF(H25="","",IF(H25="Muy Baja",0.2,IF(H25="Baja",0.4,IF(H25="Media",0.6,IF(H25="Alta",0.8,IF(H25="Muy Alta",1,))))))</f>
        <v>0.4</v>
      </c>
      <c r="J25" s="85" t="s">
        <v>146</v>
      </c>
      <c r="K25" s="279" t="str">
        <f>+J25</f>
        <v>El riesgo afecta la imagen de la entidad internamente, de conocimiento general nivel interno, de junta directiva y/o de proveedores</v>
      </c>
      <c r="L25" s="83" t="str">
        <f>+VLOOKUP(K25,[7]Datos!$O$4:$P$15,2,FALSE)</f>
        <v>Menor</v>
      </c>
      <c r="M25" s="84">
        <f>IF(L25="","",IF(L25="Leve",0.2,IF(L25="Menor",0.4,IF(L25="Moderado",0.6,IF(L25="Mayor",0.8,IF(L25="Catastrófico",1,))))))</f>
        <v>0.4</v>
      </c>
      <c r="N25" s="84" t="str">
        <f>+CONCATENATE(H25, " - ", L25)</f>
        <v>Baja - Menor</v>
      </c>
      <c r="O25" s="119" t="e">
        <f>+VLOOKUP(N25,[7]Datos!J14:K38,2,)</f>
        <v>#N/A</v>
      </c>
      <c r="P25" s="391"/>
      <c r="Q25" s="76">
        <v>1</v>
      </c>
      <c r="R25" s="50" t="s">
        <v>644</v>
      </c>
      <c r="S25" s="50" t="s">
        <v>547</v>
      </c>
      <c r="T25" s="50" t="s">
        <v>645</v>
      </c>
      <c r="U25" s="50" t="s">
        <v>646</v>
      </c>
      <c r="V25" s="50" t="s">
        <v>647</v>
      </c>
      <c r="W25" s="50" t="s">
        <v>648</v>
      </c>
      <c r="X25" s="29" t="str">
        <f>IF(OR(Y25="Preventivo",Y25="Detectivo"),"Probabilidad",IF(Y25="Correctivo","Impacto",""))</f>
        <v>Probabilidad</v>
      </c>
      <c r="Y25" s="6" t="s">
        <v>97</v>
      </c>
      <c r="Z25" s="6" t="s">
        <v>77</v>
      </c>
      <c r="AA25" s="30" t="str">
        <f t="shared" si="0"/>
        <v>30%</v>
      </c>
      <c r="AB25" s="218" t="s">
        <v>78</v>
      </c>
      <c r="AC25" s="218" t="s">
        <v>649</v>
      </c>
      <c r="AD25" s="6" t="s">
        <v>98</v>
      </c>
      <c r="AE25" s="8" t="s">
        <v>81</v>
      </c>
      <c r="AF25" s="8" t="str">
        <f t="shared" ref="AF25" si="13">+W25</f>
        <v xml:space="preserve">Acta de reunión /  Instrumento archivístico actualizado y aprobado por el CIGD </v>
      </c>
      <c r="AG25" s="31">
        <f>IFERROR(IF(X25="Probabilidad",(I25-(+I25*AA25)),IF(X25="Impacto",I25,"")),"")</f>
        <v>0.28000000000000003</v>
      </c>
      <c r="AH25" s="32" t="str">
        <f t="shared" si="1"/>
        <v>Baja</v>
      </c>
      <c r="AI25" s="33">
        <f>I25-(AA25*I25)</f>
        <v>0.28000000000000003</v>
      </c>
      <c r="AJ25" s="34" t="str">
        <f t="shared" si="2"/>
        <v>Menor</v>
      </c>
      <c r="AK25" s="31">
        <f>IFERROR(IF(X25="Impacto",(M25-(+M25*AA25)),IF(X25="Probabilidad",M25,"")),"")</f>
        <v>0.4</v>
      </c>
      <c r="AL25" s="35" t="str">
        <f>+CONCATENATE(AH25, " - ", AJ25)</f>
        <v>Baja - Menor</v>
      </c>
      <c r="AM25" s="36" t="str">
        <f>+VLOOKUP(AL25,[7]Datos!$J$4:$K$28,2,)</f>
        <v>MODERADO</v>
      </c>
      <c r="AN25" s="120" t="s">
        <v>82</v>
      </c>
      <c r="AO25" s="75"/>
      <c r="AP25" s="121" t="s">
        <v>650</v>
      </c>
      <c r="AQ25" s="317" t="s">
        <v>577</v>
      </c>
      <c r="AR25" s="122" t="s">
        <v>651</v>
      </c>
      <c r="AS25" s="77"/>
      <c r="AT25" s="78">
        <v>45912</v>
      </c>
      <c r="AU25" s="222" t="s">
        <v>652</v>
      </c>
      <c r="AV25" s="392" t="s">
        <v>101</v>
      </c>
      <c r="AW25" s="393"/>
      <c r="AX25" s="79" t="s">
        <v>653</v>
      </c>
      <c r="AY25" s="80"/>
      <c r="AZ25" s="107" t="s">
        <v>654</v>
      </c>
      <c r="BA25" s="394" t="s">
        <v>655</v>
      </c>
    </row>
  </sheetData>
  <mergeCells count="75">
    <mergeCell ref="AR20:AR24"/>
    <mergeCell ref="AV20:AV24"/>
    <mergeCell ref="AW20:AW24"/>
    <mergeCell ref="AX20:AX24"/>
    <mergeCell ref="AZ20:AZ24"/>
    <mergeCell ref="BA20:BA24"/>
    <mergeCell ref="M20:M24"/>
    <mergeCell ref="N20:N24"/>
    <mergeCell ref="O20:O24"/>
    <mergeCell ref="AN20:AN24"/>
    <mergeCell ref="AP20:AP24"/>
    <mergeCell ref="AQ20:AQ24"/>
    <mergeCell ref="G20:G24"/>
    <mergeCell ref="H20:H24"/>
    <mergeCell ref="I20:I24"/>
    <mergeCell ref="J20:J24"/>
    <mergeCell ref="K20:K24"/>
    <mergeCell ref="L20:L24"/>
    <mergeCell ref="AW17:AW19"/>
    <mergeCell ref="AX17:AX19"/>
    <mergeCell ref="AZ17:AZ19"/>
    <mergeCell ref="BA17:BA19"/>
    <mergeCell ref="A20:A24"/>
    <mergeCell ref="B20:B24"/>
    <mergeCell ref="C20:C24"/>
    <mergeCell ref="D20:D24"/>
    <mergeCell ref="E20:E24"/>
    <mergeCell ref="F20:F24"/>
    <mergeCell ref="O17:O19"/>
    <mergeCell ref="AN17:AN19"/>
    <mergeCell ref="AP17:AP19"/>
    <mergeCell ref="AQ17:AQ19"/>
    <mergeCell ref="AR17:AR19"/>
    <mergeCell ref="AV17:AV19"/>
    <mergeCell ref="I17:I19"/>
    <mergeCell ref="J17:J19"/>
    <mergeCell ref="K17:K19"/>
    <mergeCell ref="L17:L19"/>
    <mergeCell ref="M17:M19"/>
    <mergeCell ref="N17:N19"/>
    <mergeCell ref="AB16:AC16"/>
    <mergeCell ref="AE16:AF16"/>
    <mergeCell ref="A17:A19"/>
    <mergeCell ref="B17:B19"/>
    <mergeCell ref="C17:C19"/>
    <mergeCell ref="D17:D19"/>
    <mergeCell ref="E17:E19"/>
    <mergeCell ref="F17:F19"/>
    <mergeCell ref="G17:G19"/>
    <mergeCell ref="H17:H19"/>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19">
    <cfRule type="cellIs" dxfId="147" priority="72" operator="equal">
      <formula>"Muy Alta"</formula>
    </cfRule>
    <cfRule type="cellIs" dxfId="146" priority="73" operator="equal">
      <formula>"Alta"</formula>
    </cfRule>
    <cfRule type="cellIs" dxfId="145" priority="74" operator="equal">
      <formula>"Media"</formula>
    </cfRule>
    <cfRule type="cellIs" dxfId="144" priority="75" operator="equal">
      <formula>"Muy Baja"</formula>
    </cfRule>
    <cfRule type="cellIs" dxfId="143" priority="76" operator="equal">
      <formula>"Baja"</formula>
    </cfRule>
  </conditionalFormatting>
  <conditionalFormatting sqref="L17:L19">
    <cfRule type="cellIs" dxfId="142" priority="67" operator="equal">
      <formula>"Leve"</formula>
    </cfRule>
    <cfRule type="cellIs" dxfId="141" priority="68" operator="equal">
      <formula>"Catastrófico"</formula>
    </cfRule>
    <cfRule type="cellIs" dxfId="140" priority="69" operator="equal">
      <formula>"Mayor"</formula>
    </cfRule>
    <cfRule type="cellIs" dxfId="139" priority="70" operator="equal">
      <formula>"Moderado"</formula>
    </cfRule>
    <cfRule type="cellIs" dxfId="138" priority="71" operator="equal">
      <formula>"Menor"</formula>
    </cfRule>
  </conditionalFormatting>
  <conditionalFormatting sqref="O17:O19 AM17:AM19">
    <cfRule type="cellIs" dxfId="137" priority="63" operator="equal">
      <formula>"EXTREMO"</formula>
    </cfRule>
    <cfRule type="cellIs" dxfId="136" priority="64" operator="equal">
      <formula>"ALTO"</formula>
    </cfRule>
    <cfRule type="cellIs" dxfId="135" priority="65" operator="equal">
      <formula>"BAJO"</formula>
    </cfRule>
    <cfRule type="cellIs" dxfId="134" priority="66" operator="equal">
      <formula>"MODERADO"</formula>
    </cfRule>
  </conditionalFormatting>
  <conditionalFormatting sqref="AH17:AH19">
    <cfRule type="cellIs" dxfId="133" priority="58" operator="equal">
      <formula>"Muy Baja"</formula>
    </cfRule>
    <cfRule type="cellIs" dxfId="132" priority="59" operator="equal">
      <formula>"Baja"</formula>
    </cfRule>
    <cfRule type="cellIs" dxfId="131" priority="60" operator="equal">
      <formula>"Media"</formula>
    </cfRule>
    <cfRule type="cellIs" dxfId="130" priority="61" operator="equal">
      <formula>"Muy Alta"</formula>
    </cfRule>
    <cfRule type="cellIs" dxfId="129" priority="62" operator="equal">
      <formula>"Alta"</formula>
    </cfRule>
  </conditionalFormatting>
  <conditionalFormatting sqref="AJ17:AJ19">
    <cfRule type="cellIs" dxfId="128" priority="53" operator="equal">
      <formula>"Catastrófico"</formula>
    </cfRule>
    <cfRule type="cellIs" dxfId="127" priority="54" operator="equal">
      <formula>"Mayor"</formula>
    </cfRule>
    <cfRule type="cellIs" dxfId="126" priority="55" operator="equal">
      <formula>"Moderado"</formula>
    </cfRule>
    <cfRule type="cellIs" dxfId="125" priority="56" operator="equal">
      <formula>"Menor"</formula>
    </cfRule>
    <cfRule type="cellIs" dxfId="124" priority="57" operator="equal">
      <formula>"Leve"</formula>
    </cfRule>
  </conditionalFormatting>
  <conditionalFormatting sqref="H20:H24">
    <cfRule type="cellIs" dxfId="123" priority="48" operator="equal">
      <formula>"Muy Alta"</formula>
    </cfRule>
    <cfRule type="cellIs" dxfId="122" priority="49" operator="equal">
      <formula>"Alta"</formula>
    </cfRule>
    <cfRule type="cellIs" dxfId="121" priority="50" operator="equal">
      <formula>"Media"</formula>
    </cfRule>
    <cfRule type="cellIs" dxfId="120" priority="51" operator="equal">
      <formula>"Muy Baja"</formula>
    </cfRule>
    <cfRule type="cellIs" dxfId="119" priority="52" operator="equal">
      <formula>"Baja"</formula>
    </cfRule>
  </conditionalFormatting>
  <conditionalFormatting sqref="L20:L24">
    <cfRule type="cellIs" dxfId="118" priority="43" operator="equal">
      <formula>"Leve"</formula>
    </cfRule>
    <cfRule type="cellIs" dxfId="117" priority="44" operator="equal">
      <formula>"Catastrófico"</formula>
    </cfRule>
    <cfRule type="cellIs" dxfId="116" priority="45" operator="equal">
      <formula>"Mayor"</formula>
    </cfRule>
    <cfRule type="cellIs" dxfId="115" priority="46" operator="equal">
      <formula>"Moderado"</formula>
    </cfRule>
    <cfRule type="cellIs" dxfId="114" priority="47" operator="equal">
      <formula>"Menor"</formula>
    </cfRule>
  </conditionalFormatting>
  <conditionalFormatting sqref="O20:O24">
    <cfRule type="cellIs" dxfId="113" priority="39" operator="equal">
      <formula>"EXTREMO"</formula>
    </cfRule>
    <cfRule type="cellIs" dxfId="112" priority="40" operator="equal">
      <formula>"ALTO"</formula>
    </cfRule>
    <cfRule type="cellIs" dxfId="111" priority="41" operator="equal">
      <formula>"BAJO"</formula>
    </cfRule>
    <cfRule type="cellIs" dxfId="110" priority="42" operator="equal">
      <formula>"MODERADO"</formula>
    </cfRule>
  </conditionalFormatting>
  <conditionalFormatting sqref="AH20:AH24">
    <cfRule type="cellIs" dxfId="109" priority="30" operator="equal">
      <formula>"Muy Baja"</formula>
    </cfRule>
    <cfRule type="cellIs" dxfId="108" priority="31" operator="equal">
      <formula>"Baja"</formula>
    </cfRule>
    <cfRule type="cellIs" dxfId="107" priority="32" operator="equal">
      <formula>"Media"</formula>
    </cfRule>
    <cfRule type="cellIs" dxfId="106" priority="33" operator="equal">
      <formula>"Muy Alta"</formula>
    </cfRule>
    <cfRule type="cellIs" dxfId="105" priority="34" operator="equal">
      <formula>"Alta"</formula>
    </cfRule>
  </conditionalFormatting>
  <conditionalFormatting sqref="AJ20:AJ24">
    <cfRule type="cellIs" dxfId="104" priority="25" operator="equal">
      <formula>"Catastrófico"</formula>
    </cfRule>
    <cfRule type="cellIs" dxfId="103" priority="26" operator="equal">
      <formula>"Mayor"</formula>
    </cfRule>
    <cfRule type="cellIs" dxfId="102" priority="27" operator="equal">
      <formula>"Moderado"</formula>
    </cfRule>
    <cfRule type="cellIs" dxfId="101" priority="28" operator="equal">
      <formula>"Menor"</formula>
    </cfRule>
    <cfRule type="cellIs" dxfId="100" priority="29" operator="equal">
      <formula>"Leve"</formula>
    </cfRule>
  </conditionalFormatting>
  <conditionalFormatting sqref="AM20:AM24">
    <cfRule type="cellIs" dxfId="99" priority="35" operator="equal">
      <formula>"EXTREMO"</formula>
    </cfRule>
    <cfRule type="cellIs" dxfId="98" priority="36" operator="equal">
      <formula>"ALTO"</formula>
    </cfRule>
    <cfRule type="cellIs" dxfId="97" priority="37" operator="equal">
      <formula>"BAJO"</formula>
    </cfRule>
    <cfRule type="cellIs" dxfId="96" priority="38" operator="equal">
      <formula>"MODERADO"</formula>
    </cfRule>
  </conditionalFormatting>
  <conditionalFormatting sqref="H25">
    <cfRule type="cellIs" dxfId="95" priority="20" operator="equal">
      <formula>"Muy Alta"</formula>
    </cfRule>
    <cfRule type="cellIs" dxfId="94" priority="21" operator="equal">
      <formula>"Alta"</formula>
    </cfRule>
    <cfRule type="cellIs" dxfId="93" priority="22" operator="equal">
      <formula>"Media"</formula>
    </cfRule>
    <cfRule type="cellIs" dxfId="92" priority="23" operator="equal">
      <formula>"Muy Baja"</formula>
    </cfRule>
    <cfRule type="cellIs" dxfId="91" priority="24" operator="equal">
      <formula>"Baja"</formula>
    </cfRule>
  </conditionalFormatting>
  <conditionalFormatting sqref="L25">
    <cfRule type="cellIs" dxfId="90" priority="15" operator="equal">
      <formula>"Leve"</formula>
    </cfRule>
    <cfRule type="cellIs" dxfId="89" priority="16" operator="equal">
      <formula>"Catastrófico"</formula>
    </cfRule>
    <cfRule type="cellIs" dxfId="88" priority="17" operator="equal">
      <formula>"Mayor"</formula>
    </cfRule>
    <cfRule type="cellIs" dxfId="87" priority="18" operator="equal">
      <formula>"Moderado"</formula>
    </cfRule>
    <cfRule type="cellIs" dxfId="86" priority="19" operator="equal">
      <formula>"Menor"</formula>
    </cfRule>
  </conditionalFormatting>
  <conditionalFormatting sqref="O25 AM25">
    <cfRule type="cellIs" dxfId="85" priority="11" operator="equal">
      <formula>"EXTREMO"</formula>
    </cfRule>
    <cfRule type="cellIs" dxfId="84" priority="12" operator="equal">
      <formula>"ALTO"</formula>
    </cfRule>
    <cfRule type="cellIs" dxfId="83" priority="13" operator="equal">
      <formula>"BAJO"</formula>
    </cfRule>
    <cfRule type="cellIs" dxfId="82" priority="14" operator="equal">
      <formula>"MODERADO"</formula>
    </cfRule>
  </conditionalFormatting>
  <conditionalFormatting sqref="AH25">
    <cfRule type="cellIs" dxfId="81" priority="6" operator="equal">
      <formula>"Muy Baja"</formula>
    </cfRule>
    <cfRule type="cellIs" dxfId="80" priority="7" operator="equal">
      <formula>"Baja"</formula>
    </cfRule>
    <cfRule type="cellIs" dxfId="79" priority="8" operator="equal">
      <formula>"Media"</formula>
    </cfRule>
    <cfRule type="cellIs" dxfId="78" priority="9" operator="equal">
      <formula>"Muy Alta"</formula>
    </cfRule>
    <cfRule type="cellIs" dxfId="77" priority="10" operator="equal">
      <formula>"Alta"</formula>
    </cfRule>
  </conditionalFormatting>
  <conditionalFormatting sqref="AJ25">
    <cfRule type="cellIs" dxfId="76" priority="1" operator="equal">
      <formula>"Catastrófico"</formula>
    </cfRule>
    <cfRule type="cellIs" dxfId="75" priority="2" operator="equal">
      <formula>"Mayor"</formula>
    </cfRule>
    <cfRule type="cellIs" dxfId="74" priority="3" operator="equal">
      <formula>"Moderado"</formula>
    </cfRule>
    <cfRule type="cellIs" dxfId="73" priority="4" operator="equal">
      <formula>"Menor"</formula>
    </cfRule>
    <cfRule type="cellIs" dxfId="72"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1"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GESTION DOCUMENTAL - copia.xlsx]Datos'!#REF!</xm:f>
          </x14:formula1>
          <xm:sqref>AE17:AE25</xm:sqref>
        </x14:dataValidation>
        <x14:dataValidation type="list" allowBlank="1" showInputMessage="1" showErrorMessage="1">
          <x14:formula1>
            <xm:f>'C:\Users\caguerra\Downloads\[MATRIZ RIESGOS GESTION DOCUMENTAL - copia.xlsx]Datos'!#REF!</xm:f>
          </x14:formula1>
          <xm:sqref>AD17:AD25</xm:sqref>
        </x14:dataValidation>
        <x14:dataValidation type="list" allowBlank="1" showInputMessage="1" showErrorMessage="1">
          <x14:formula1>
            <xm:f>'C:\Users\caguerra\Downloads\[MATRIZ RIESGOS GESTION DOCUMENTAL - copia.xlsx]Datos'!#REF!</xm:f>
          </x14:formula1>
          <xm:sqref>AB17:AB25</xm:sqref>
        </x14:dataValidation>
        <x14:dataValidation type="list" allowBlank="1" showInputMessage="1" showErrorMessage="1">
          <x14:formula1>
            <xm:f>'C:\Users\caguerra\Downloads\[MATRIZ RIESGOS GESTION DOCUMENTAL - copia.xlsx]Instructivo'!#REF!</xm:f>
          </x14:formula1>
          <xm:sqref>F17:F25</xm:sqref>
        </x14:dataValidation>
        <x14:dataValidation type="list" allowBlank="1" showInputMessage="1" showErrorMessage="1">
          <x14:formula1>
            <xm:f>'C:\Users\caguerra\Downloads\[MATRIZ RIESGOS GESTION DOCUMENTAL - copia.xlsx]Datos'!#REF!</xm:f>
          </x14:formula1>
          <xm:sqref>Z17:Z25</xm:sqref>
        </x14:dataValidation>
        <x14:dataValidation type="list" allowBlank="1" showInputMessage="1" showErrorMessage="1">
          <x14:formula1>
            <xm:f>'C:\Users\caguerra\Downloads\[MATRIZ RIESGOS GESTION DOCUMENTAL - copia.xlsx]Datos'!#REF!</xm:f>
          </x14:formula1>
          <xm:sqref>Y17:Y25</xm:sqref>
        </x14:dataValidation>
        <x14:dataValidation type="list" allowBlank="1" showInputMessage="1" showErrorMessage="1">
          <x14:formula1>
            <xm:f>'C:\Users\caguerra\Downloads\[MATRIZ RIESGOS GESTION DOCUMENTAL - copia.xlsx]Datos'!#REF!</xm:f>
          </x14:formula1>
          <xm:sqref>J17:J25</xm:sqref>
        </x14:dataValidation>
        <x14:dataValidation type="list" allowBlank="1" showInputMessage="1" showErrorMessage="1">
          <x14:formula1>
            <xm:f>'C:\Users\caguerra\Downloads\[MATRIZ RIESGOS GESTION DOCUMENTAL - copia.xlsx]Datos'!#REF!</xm:f>
          </x14:formula1>
          <xm:sqref>B17:B25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27"/>
  <sheetViews>
    <sheetView showGridLines="0" topLeftCell="P22" zoomScale="70" zoomScaleNormal="70" zoomScaleSheetLayoutView="80" workbookViewId="0">
      <selection activeCell="W23" sqref="W23"/>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1"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42578125" style="1" customWidth="1"/>
    <col min="31" max="31" width="5.7109375" style="1" customWidth="1"/>
    <col min="32" max="32" width="40.1406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42578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47" width="67.7109375" customWidth="1"/>
    <col min="48" max="50" width="45" customWidth="1"/>
    <col min="51" max="51" width="1" customWidth="1"/>
    <col min="52"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349</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656</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10" t="s">
        <v>657</v>
      </c>
      <c r="E11" s="211"/>
      <c r="F11" s="211"/>
      <c r="G11" s="211"/>
      <c r="H11" s="211"/>
      <c r="I11" s="211"/>
      <c r="J11" s="211"/>
      <c r="K11" s="211"/>
      <c r="L11" s="211"/>
      <c r="M11" s="212"/>
      <c r="N11" s="21"/>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658</v>
      </c>
      <c r="E12" s="211"/>
      <c r="F12" s="211"/>
      <c r="G12" s="211"/>
      <c r="H12" s="211"/>
      <c r="I12" s="211"/>
      <c r="J12" s="211"/>
      <c r="K12" s="211"/>
      <c r="L12" s="211"/>
      <c r="M12" s="212"/>
      <c r="N12" s="21"/>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22"/>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66.5" customHeight="1" x14ac:dyDescent="0.25">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14" t="s">
        <v>36</v>
      </c>
      <c r="R16" s="73" t="s">
        <v>37</v>
      </c>
      <c r="S16" s="73" t="s">
        <v>38</v>
      </c>
      <c r="T16" s="73" t="s">
        <v>39</v>
      </c>
      <c r="U16" s="73" t="s">
        <v>40</v>
      </c>
      <c r="V16" s="73" t="s">
        <v>41</v>
      </c>
      <c r="W16" s="73" t="s">
        <v>42</v>
      </c>
      <c r="X16" s="24" t="s">
        <v>43</v>
      </c>
      <c r="Y16" s="43" t="s">
        <v>44</v>
      </c>
      <c r="Z16" s="43" t="s">
        <v>45</v>
      </c>
      <c r="AA16" s="16" t="s">
        <v>46</v>
      </c>
      <c r="AB16" s="139" t="s">
        <v>47</v>
      </c>
      <c r="AC16" s="140"/>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x14ac:dyDescent="0.25">
      <c r="A17" s="141">
        <v>1</v>
      </c>
      <c r="B17" s="213" t="s">
        <v>65</v>
      </c>
      <c r="C17" s="143" t="s">
        <v>659</v>
      </c>
      <c r="D17" s="143" t="s">
        <v>660</v>
      </c>
      <c r="E17" s="143" t="s">
        <v>661</v>
      </c>
      <c r="F17" s="143"/>
      <c r="G17" s="250">
        <v>365</v>
      </c>
      <c r="H17" s="138" t="str">
        <f>IF(G17&lt;=0,"",IF(G17&lt;=2,"Muy Baja",IF(G17&lt;=24,"Baja",IF(G17&lt;=500,"Media",IF(G17&lt;=5000,"Alta","Muy Alta")))))</f>
        <v>Media</v>
      </c>
      <c r="I17" s="135">
        <f>IF(H17="","",IF(H17="Muy Baja",0.2,IF(H17="Baja",0.4,IF(H17="Media",0.6,IF(H17="Alta",0.8,IF(H17="Muy Alta",1,))))))</f>
        <v>0.6</v>
      </c>
      <c r="J17" s="214" t="s">
        <v>69</v>
      </c>
      <c r="K17" s="215" t="str">
        <f>+J17</f>
        <v>El riesgo afecta la imagen de algún área de la organización.</v>
      </c>
      <c r="L17" s="138" t="str">
        <f>+VLOOKUP(K17,[8]Datos!$O$4:$P$15,2,FALSE)</f>
        <v>Leve</v>
      </c>
      <c r="M17" s="135">
        <f>IF(L17="","",IF(L17="Leve",0.2,IF(L17="Menor",0.4,IF(L17="Moderado",0.6,IF(L17="Mayor",0.8,IF(L17="Catastrófico",1,))))))</f>
        <v>0.2</v>
      </c>
      <c r="N17" s="135" t="str">
        <f>+CONCATENATE(H17, " - ", L17)</f>
        <v>Media - Leve</v>
      </c>
      <c r="O17" s="216" t="str">
        <f>+VLOOKUP(N17,[8]Datos!J4:K28,2,)</f>
        <v>MODERADO</v>
      </c>
      <c r="P17" s="75"/>
      <c r="Q17" s="76">
        <v>1</v>
      </c>
      <c r="R17" s="50" t="s">
        <v>662</v>
      </c>
      <c r="S17" s="50" t="s">
        <v>634</v>
      </c>
      <c r="T17" s="50" t="s">
        <v>663</v>
      </c>
      <c r="U17" s="50" t="s">
        <v>664</v>
      </c>
      <c r="V17" s="50" t="s">
        <v>665</v>
      </c>
      <c r="W17" s="50" t="s">
        <v>666</v>
      </c>
      <c r="X17" s="29" t="str">
        <f>IF(OR(Y17="Preventivo",Y17="Detectivo"),"Probabilidad",IF(Y17="Correctivo","Impacto",""))</f>
        <v>Probabilidad</v>
      </c>
      <c r="Y17" s="6" t="s">
        <v>76</v>
      </c>
      <c r="Z17" s="6" t="s">
        <v>77</v>
      </c>
      <c r="AA17" s="30" t="str">
        <f t="shared" ref="AA17:AA25" si="0">IF(AND(Y17="Preventivo",Z17="Automático"),"50%",IF(AND(Y17="Preventivo",Z17="Manual"),"40%",IF(AND(Y17="Detectivo",Z17="Automático"),"40%",IF(AND(Y17="Detectivo",Z17="Manual"),"30%",IF(AND(Y17="Correctivo",Z17="Automático"),"35%",IF(AND(Y17="Correctivo",Z17="Manual"),"25%",""))))))</f>
        <v>40%</v>
      </c>
      <c r="AB17" s="218" t="s">
        <v>78</v>
      </c>
      <c r="AC17" s="218" t="s">
        <v>667</v>
      </c>
      <c r="AD17" s="6" t="s">
        <v>98</v>
      </c>
      <c r="AE17" s="8" t="s">
        <v>81</v>
      </c>
      <c r="AF17" s="8" t="s">
        <v>668</v>
      </c>
      <c r="AG17" s="31">
        <f>IFERROR(IF(X17="Probabilidad",(I17-(+I17*AA17)),IF(X17="Impacto",I17,"")),"")</f>
        <v>0.36</v>
      </c>
      <c r="AH17" s="32" t="str">
        <f t="shared" ref="AH17:AH25" si="1">IFERROR(IF(AG17="","",IF(AG17&lt;=0.2,"Muy Baja",IF(AG17&lt;=0.4,"Baja",IF(AG17&lt;=0.6,"Media",IF(AG17&lt;=0.8,"Alta","Muy Alta"))))),"")</f>
        <v>Baja</v>
      </c>
      <c r="AI17" s="33">
        <f>I17-(AA17*I17)</f>
        <v>0.36</v>
      </c>
      <c r="AJ17" s="34" t="str">
        <f t="shared" ref="AJ17:AJ25" si="2">IFERROR(IF(AK17="","",IF(AK17&lt;=0.2,"Leve",IF(AK17&lt;=0.4,"Menor",IF(AK17&lt;=0.6,"Moderado",IF(AK17&lt;=0.8,"Mayor","Catastrófico"))))),"")</f>
        <v>Leve</v>
      </c>
      <c r="AK17" s="31">
        <f>IFERROR(IF(X17="Impacto",(M17-(+M17*AA17)),IF(X17="Probabilidad",M17,"")),"")</f>
        <v>0.2</v>
      </c>
      <c r="AL17" s="35" t="str">
        <f>+CONCATENATE(AH17, " - ", AJ17)</f>
        <v>Baja - Leve</v>
      </c>
      <c r="AM17" s="36" t="str">
        <f>+VLOOKUP(AL17,[8]Datos!$J$4:$K$28,2,)</f>
        <v>BAJO</v>
      </c>
      <c r="AN17" s="132" t="s">
        <v>82</v>
      </c>
      <c r="AO17" s="75"/>
      <c r="AP17" s="219" t="s">
        <v>669</v>
      </c>
      <c r="AQ17" s="220" t="s">
        <v>670</v>
      </c>
      <c r="AR17" s="221">
        <v>46006</v>
      </c>
      <c r="AS17" s="77"/>
      <c r="AT17" s="78">
        <v>45912</v>
      </c>
      <c r="AU17" s="222" t="s">
        <v>671</v>
      </c>
      <c r="AV17" s="395" t="s">
        <v>101</v>
      </c>
      <c r="AW17" s="396" t="s">
        <v>101</v>
      </c>
      <c r="AX17" s="397" t="s">
        <v>101</v>
      </c>
      <c r="AY17" s="80"/>
      <c r="AZ17" s="398" t="s">
        <v>672</v>
      </c>
      <c r="BA17" s="260" t="s">
        <v>673</v>
      </c>
    </row>
    <row r="18" spans="1:53" ht="353.25" customHeight="1" x14ac:dyDescent="0.25">
      <c r="A18" s="141"/>
      <c r="B18" s="213"/>
      <c r="C18" s="143"/>
      <c r="D18" s="143"/>
      <c r="E18" s="143"/>
      <c r="F18" s="143"/>
      <c r="G18" s="250"/>
      <c r="H18" s="138"/>
      <c r="I18" s="135"/>
      <c r="J18" s="214"/>
      <c r="K18" s="215"/>
      <c r="L18" s="138"/>
      <c r="M18" s="135"/>
      <c r="N18" s="135"/>
      <c r="O18" s="216"/>
      <c r="P18" s="75"/>
      <c r="Q18" s="76">
        <v>2</v>
      </c>
      <c r="R18" s="50" t="s">
        <v>674</v>
      </c>
      <c r="S18" s="50" t="s">
        <v>675</v>
      </c>
      <c r="T18" s="399" t="s">
        <v>676</v>
      </c>
      <c r="U18" s="50" t="s">
        <v>677</v>
      </c>
      <c r="V18" s="50" t="s">
        <v>678</v>
      </c>
      <c r="W18" s="50" t="s">
        <v>679</v>
      </c>
      <c r="X18" s="29" t="str">
        <f t="shared" ref="X18:X21" si="3">IF(OR(Y18="Preventivo",Y18="Detectivo"),"Probabilidad",IF(Y18="Correctivo","Impacto",""))</f>
        <v>Probabilidad</v>
      </c>
      <c r="Y18" s="6" t="s">
        <v>97</v>
      </c>
      <c r="Z18" s="6" t="s">
        <v>77</v>
      </c>
      <c r="AA18" s="30" t="str">
        <f t="shared" si="0"/>
        <v>30%</v>
      </c>
      <c r="AB18" s="218" t="s">
        <v>78</v>
      </c>
      <c r="AC18" s="218" t="s">
        <v>680</v>
      </c>
      <c r="AD18" s="6" t="s">
        <v>98</v>
      </c>
      <c r="AE18" s="8" t="s">
        <v>81</v>
      </c>
      <c r="AF18" s="8" t="str">
        <f t="shared" ref="AF18:AF25" si="4">+W18</f>
        <v>Pantallazos de las validaciones, archivo Excel de seguimiento. Correo electrónico  (cuando aplique)</v>
      </c>
      <c r="AG18" s="33">
        <f t="shared" ref="AG18:AG21" si="5">IFERROR(IF(AND(X17="Probabilidad",X18="Probabilidad"),(AI17-(+AI17*AA18)),IF(X18="Probabilidad",($I$17-(+$I$17*AA18)),IF(X18="Impacto",AI17,""))),"")</f>
        <v>0.252</v>
      </c>
      <c r="AH18" s="32" t="str">
        <f t="shared" si="1"/>
        <v>Baja</v>
      </c>
      <c r="AI18" s="33">
        <f t="shared" ref="AI18:AI21" si="6">+AG18</f>
        <v>0.252</v>
      </c>
      <c r="AJ18" s="34" t="str">
        <f t="shared" si="2"/>
        <v>Leve</v>
      </c>
      <c r="AK18" s="31">
        <f t="shared" ref="AK18:AK21" si="7">IFERROR(IF(AND(X17="Impacto",X17="Impacto"),(AK17-(+AK17*AA18)),IF(X18="Impacto",($M$17-(+$M$17*AA18)),IF(X18="Probabilidad",AK17,""))),"")</f>
        <v>0.2</v>
      </c>
      <c r="AL18" s="35" t="str">
        <f t="shared" ref="AL18:AL21" si="8">+CONCATENATE(AH18, " - ", AJ18)</f>
        <v>Baja - Leve</v>
      </c>
      <c r="AM18" s="36" t="str">
        <f>+VLOOKUP(AL18,[8]Datos!$J$4:$K$28,2,)</f>
        <v>BAJO</v>
      </c>
      <c r="AN18" s="132"/>
      <c r="AO18" s="75"/>
      <c r="AP18" s="219"/>
      <c r="AQ18" s="220"/>
      <c r="AR18" s="221"/>
      <c r="AS18" s="77"/>
      <c r="AT18" s="78">
        <v>45912</v>
      </c>
      <c r="AU18" s="222" t="s">
        <v>681</v>
      </c>
      <c r="AV18" s="223"/>
      <c r="AW18" s="226"/>
      <c r="AX18" s="225"/>
      <c r="AY18" s="80"/>
      <c r="AZ18" s="107" t="s">
        <v>682</v>
      </c>
      <c r="BA18" s="260"/>
    </row>
    <row r="19" spans="1:53" ht="353.25" customHeight="1" x14ac:dyDescent="0.25">
      <c r="A19" s="141"/>
      <c r="B19" s="213"/>
      <c r="C19" s="143"/>
      <c r="D19" s="143"/>
      <c r="E19" s="143"/>
      <c r="F19" s="143"/>
      <c r="G19" s="250"/>
      <c r="H19" s="138"/>
      <c r="I19" s="135"/>
      <c r="J19" s="214"/>
      <c r="K19" s="215"/>
      <c r="L19" s="138"/>
      <c r="M19" s="135"/>
      <c r="N19" s="135"/>
      <c r="O19" s="216"/>
      <c r="P19" s="75"/>
      <c r="Q19" s="76">
        <v>3</v>
      </c>
      <c r="R19" s="50" t="s">
        <v>683</v>
      </c>
      <c r="S19" s="361" t="s">
        <v>684</v>
      </c>
      <c r="T19" s="353" t="s">
        <v>685</v>
      </c>
      <c r="U19" s="50" t="s">
        <v>686</v>
      </c>
      <c r="V19" s="50" t="s">
        <v>687</v>
      </c>
      <c r="W19" s="50" t="s">
        <v>688</v>
      </c>
      <c r="X19" s="29" t="str">
        <f t="shared" si="3"/>
        <v>Probabilidad</v>
      </c>
      <c r="Y19" s="6" t="s">
        <v>97</v>
      </c>
      <c r="Z19" s="6" t="s">
        <v>149</v>
      </c>
      <c r="AA19" s="30" t="str">
        <f t="shared" si="0"/>
        <v>40%</v>
      </c>
      <c r="AB19" s="218" t="s">
        <v>78</v>
      </c>
      <c r="AC19" s="218" t="s">
        <v>689</v>
      </c>
      <c r="AD19" s="6" t="s">
        <v>98</v>
      </c>
      <c r="AE19" s="8" t="s">
        <v>81</v>
      </c>
      <c r="AF19" s="8" t="str">
        <f t="shared" si="4"/>
        <v>Correo electrónico enviado a los conductores o en el Acta de Verificación de los excesos de los límites de velocidad.</v>
      </c>
      <c r="AG19" s="31">
        <f t="shared" si="5"/>
        <v>0.1512</v>
      </c>
      <c r="AH19" s="32" t="str">
        <f t="shared" si="1"/>
        <v>Muy Baja</v>
      </c>
      <c r="AI19" s="33">
        <f t="shared" si="6"/>
        <v>0.1512</v>
      </c>
      <c r="AJ19" s="34" t="str">
        <f t="shared" si="2"/>
        <v>Leve</v>
      </c>
      <c r="AK19" s="31">
        <f t="shared" si="7"/>
        <v>0.2</v>
      </c>
      <c r="AL19" s="35" t="str">
        <f t="shared" si="8"/>
        <v>Muy Baja - Leve</v>
      </c>
      <c r="AM19" s="36" t="str">
        <f>+VLOOKUP(AL19,[8]Datos!$J$4:$K$28,2,)</f>
        <v>BAJO</v>
      </c>
      <c r="AN19" s="132"/>
      <c r="AO19" s="75"/>
      <c r="AP19" s="219"/>
      <c r="AQ19" s="220"/>
      <c r="AR19" s="221"/>
      <c r="AS19" s="77"/>
      <c r="AT19" s="78">
        <v>45912</v>
      </c>
      <c r="AU19" s="222" t="s">
        <v>690</v>
      </c>
      <c r="AV19" s="223"/>
      <c r="AW19" s="226"/>
      <c r="AX19" s="225"/>
      <c r="AY19" s="80"/>
      <c r="AZ19" s="107" t="s">
        <v>691</v>
      </c>
      <c r="BA19" s="260"/>
    </row>
    <row r="20" spans="1:53" ht="297.75" customHeight="1" x14ac:dyDescent="0.25">
      <c r="A20" s="141"/>
      <c r="B20" s="213"/>
      <c r="C20" s="143"/>
      <c r="D20" s="143"/>
      <c r="E20" s="143"/>
      <c r="F20" s="143"/>
      <c r="G20" s="250"/>
      <c r="H20" s="138"/>
      <c r="I20" s="135"/>
      <c r="J20" s="214"/>
      <c r="K20" s="215"/>
      <c r="L20" s="138"/>
      <c r="M20" s="135"/>
      <c r="N20" s="135"/>
      <c r="O20" s="216"/>
      <c r="P20" s="75"/>
      <c r="Q20" s="76">
        <v>4</v>
      </c>
      <c r="R20" s="50" t="s">
        <v>692</v>
      </c>
      <c r="S20" s="361" t="s">
        <v>182</v>
      </c>
      <c r="T20" s="353" t="s">
        <v>693</v>
      </c>
      <c r="U20" s="50" t="s">
        <v>694</v>
      </c>
      <c r="V20" s="50" t="s">
        <v>695</v>
      </c>
      <c r="W20" s="50" t="s">
        <v>696</v>
      </c>
      <c r="X20" s="29" t="str">
        <f t="shared" si="3"/>
        <v>Probabilidad</v>
      </c>
      <c r="Y20" s="6" t="s">
        <v>76</v>
      </c>
      <c r="Z20" s="6" t="s">
        <v>77</v>
      </c>
      <c r="AA20" s="30" t="str">
        <f t="shared" si="0"/>
        <v>40%</v>
      </c>
      <c r="AB20" s="8" t="s">
        <v>78</v>
      </c>
      <c r="AC20" s="218" t="s">
        <v>697</v>
      </c>
      <c r="AD20" s="6" t="s">
        <v>98</v>
      </c>
      <c r="AE20" s="8" t="s">
        <v>81</v>
      </c>
      <c r="AF20" s="8" t="str">
        <f t="shared" si="4"/>
        <v>Formato Conglomerado y trazabilidad  de servicios A-GSA-FT-014
Correo electrónico con solicitud de ajuste (Cuando aplique)</v>
      </c>
      <c r="AG20" s="31">
        <f t="shared" si="5"/>
        <v>9.0719999999999995E-2</v>
      </c>
      <c r="AH20" s="32" t="str">
        <f t="shared" si="1"/>
        <v>Muy Baja</v>
      </c>
      <c r="AI20" s="33">
        <f t="shared" si="6"/>
        <v>9.0719999999999995E-2</v>
      </c>
      <c r="AJ20" s="34" t="str">
        <f t="shared" si="2"/>
        <v>Leve</v>
      </c>
      <c r="AK20" s="31">
        <f t="shared" si="7"/>
        <v>0.2</v>
      </c>
      <c r="AL20" s="35" t="str">
        <f t="shared" si="8"/>
        <v>Muy Baja - Leve</v>
      </c>
      <c r="AM20" s="36" t="str">
        <f>+VLOOKUP(AL20,[8]Datos!$J$4:$K$28,2,)</f>
        <v>BAJO</v>
      </c>
      <c r="AN20" s="132"/>
      <c r="AO20" s="75"/>
      <c r="AP20" s="219"/>
      <c r="AQ20" s="220"/>
      <c r="AR20" s="221"/>
      <c r="AS20" s="77"/>
      <c r="AT20" s="78">
        <v>45912</v>
      </c>
      <c r="AU20" s="222" t="s">
        <v>698</v>
      </c>
      <c r="AV20" s="223"/>
      <c r="AW20" s="226"/>
      <c r="AX20" s="225"/>
      <c r="AY20" s="80"/>
      <c r="AZ20" s="107" t="s">
        <v>699</v>
      </c>
      <c r="BA20" s="260"/>
    </row>
    <row r="21" spans="1:53" ht="381" customHeight="1" x14ac:dyDescent="0.25">
      <c r="A21" s="141"/>
      <c r="B21" s="213"/>
      <c r="C21" s="143"/>
      <c r="D21" s="143"/>
      <c r="E21" s="143"/>
      <c r="F21" s="143"/>
      <c r="G21" s="250"/>
      <c r="H21" s="138"/>
      <c r="I21" s="135"/>
      <c r="J21" s="214"/>
      <c r="K21" s="215"/>
      <c r="L21" s="138"/>
      <c r="M21" s="135"/>
      <c r="N21" s="135"/>
      <c r="O21" s="216"/>
      <c r="P21" s="75"/>
      <c r="Q21" s="76">
        <v>5</v>
      </c>
      <c r="R21" s="50" t="s">
        <v>700</v>
      </c>
      <c r="S21" s="361" t="s">
        <v>701</v>
      </c>
      <c r="T21" s="353" t="s">
        <v>702</v>
      </c>
      <c r="U21" s="50" t="s">
        <v>703</v>
      </c>
      <c r="V21" s="50" t="s">
        <v>704</v>
      </c>
      <c r="W21" s="50" t="s">
        <v>705</v>
      </c>
      <c r="X21" s="29" t="str">
        <f t="shared" si="3"/>
        <v>Impacto</v>
      </c>
      <c r="Y21" s="6" t="s">
        <v>148</v>
      </c>
      <c r="Z21" s="6" t="s">
        <v>77</v>
      </c>
      <c r="AA21" s="30" t="str">
        <f t="shared" si="0"/>
        <v>25%</v>
      </c>
      <c r="AB21" s="8" t="s">
        <v>78</v>
      </c>
      <c r="AC21" s="218" t="s">
        <v>706</v>
      </c>
      <c r="AD21" s="6" t="s">
        <v>98</v>
      </c>
      <c r="AE21" s="8" t="s">
        <v>81</v>
      </c>
      <c r="AF21" s="8" t="str">
        <f t="shared" si="4"/>
        <v>Documentos de la solicitud de la reclamación realizada</v>
      </c>
      <c r="AG21" s="31">
        <f t="shared" si="5"/>
        <v>9.0719999999999995E-2</v>
      </c>
      <c r="AH21" s="32" t="str">
        <f t="shared" si="1"/>
        <v>Muy Baja</v>
      </c>
      <c r="AI21" s="33">
        <f t="shared" si="6"/>
        <v>9.0719999999999995E-2</v>
      </c>
      <c r="AJ21" s="34" t="str">
        <f t="shared" si="2"/>
        <v>Leve</v>
      </c>
      <c r="AK21" s="31">
        <f t="shared" si="7"/>
        <v>0.15000000000000002</v>
      </c>
      <c r="AL21" s="35" t="str">
        <f t="shared" si="8"/>
        <v>Muy Baja - Leve</v>
      </c>
      <c r="AM21" s="36" t="str">
        <f>+VLOOKUP(AL21,[8]Datos!$J$4:$K$28,2,)</f>
        <v>BAJO</v>
      </c>
      <c r="AN21" s="132"/>
      <c r="AO21" s="75"/>
      <c r="AP21" s="219"/>
      <c r="AQ21" s="220"/>
      <c r="AR21" s="221"/>
      <c r="AS21" s="77"/>
      <c r="AT21" s="78">
        <v>45912</v>
      </c>
      <c r="AU21" s="222" t="s">
        <v>707</v>
      </c>
      <c r="AV21" s="223"/>
      <c r="AW21" s="226"/>
      <c r="AX21" s="225"/>
      <c r="AY21" s="80"/>
      <c r="AZ21" s="107" t="s">
        <v>708</v>
      </c>
      <c r="BA21" s="260"/>
    </row>
    <row r="22" spans="1:53" s="1" customFormat="1" ht="409.6" customHeight="1" x14ac:dyDescent="0.25">
      <c r="A22" s="141">
        <v>2</v>
      </c>
      <c r="B22" s="213" t="s">
        <v>65</v>
      </c>
      <c r="C22" s="143" t="s">
        <v>709</v>
      </c>
      <c r="D22" s="143" t="s">
        <v>710</v>
      </c>
      <c r="E22" s="143" t="s">
        <v>711</v>
      </c>
      <c r="F22" s="143"/>
      <c r="G22" s="250">
        <v>365</v>
      </c>
      <c r="H22" s="138" t="str">
        <f>IF(G22&lt;=0,"",IF(G22&lt;=2,"Muy Baja",IF(G22&lt;=24,"Baja",IF(G22&lt;=500,"Media",IF(G22&lt;=5000,"Alta","Muy Alta")))))</f>
        <v>Media</v>
      </c>
      <c r="I22" s="135">
        <f>IF(H22="","",IF(H22="Muy Baja",0.2,IF(H22="Baja",0.4,IF(H22="Media",0.6,IF(H22="Alta",0.8,IF(H22="Muy Alta",1,))))))</f>
        <v>0.6</v>
      </c>
      <c r="J22" s="214" t="s">
        <v>146</v>
      </c>
      <c r="K22" s="215" t="str">
        <f>+J22</f>
        <v>El riesgo afecta la imagen de la entidad internamente, de conocimiento general nivel interno, de junta directiva y/o de proveedores</v>
      </c>
      <c r="L22" s="138" t="str">
        <f>+VLOOKUP(K22,[8]Datos!$O$4:$P$15,2,FALSE)</f>
        <v>Menor</v>
      </c>
      <c r="M22" s="135">
        <f>IF(L22="","",IF(L22="Leve",0.2,IF(L22="Menor",0.4,IF(L22="Moderado",0.6,IF(L22="Mayor",0.8,IF(L22="Catastrófico",1,))))))</f>
        <v>0.4</v>
      </c>
      <c r="N22" s="135" t="str">
        <f>+CONCATENATE(H22, " - ", L22)</f>
        <v>Media - Menor</v>
      </c>
      <c r="O22" s="216" t="str">
        <f>+VLOOKUP(N22,[8]Datos!J10:K34,2,)</f>
        <v>MODERADO</v>
      </c>
      <c r="P22" s="75"/>
      <c r="Q22" s="76">
        <v>1</v>
      </c>
      <c r="R22" s="50" t="s">
        <v>712</v>
      </c>
      <c r="S22" s="50" t="s">
        <v>713</v>
      </c>
      <c r="T22" s="50" t="s">
        <v>714</v>
      </c>
      <c r="U22" s="50" t="s">
        <v>715</v>
      </c>
      <c r="V22" s="50" t="s">
        <v>716</v>
      </c>
      <c r="W22" s="50" t="s">
        <v>717</v>
      </c>
      <c r="X22" s="29" t="str">
        <f>IF(OR(Y22="Preventivo",Y22="Detectivo"),"Probabilidad",IF(Y22="Correctivo","Impacto",""))</f>
        <v>Probabilidad</v>
      </c>
      <c r="Y22" s="6" t="s">
        <v>76</v>
      </c>
      <c r="Z22" s="6" t="s">
        <v>77</v>
      </c>
      <c r="AA22" s="30" t="str">
        <f t="shared" si="0"/>
        <v>40%</v>
      </c>
      <c r="AB22" s="218" t="s">
        <v>150</v>
      </c>
      <c r="AC22" s="218" t="s">
        <v>718</v>
      </c>
      <c r="AD22" s="6" t="s">
        <v>98</v>
      </c>
      <c r="AE22" s="8" t="s">
        <v>81</v>
      </c>
      <c r="AF22" s="8" t="str">
        <f t="shared" si="4"/>
        <v>El reporte en Aranda 
(correo electrónico cuando aplique)</v>
      </c>
      <c r="AG22" s="31">
        <f>IFERROR(IF(X22="Probabilidad",(I22-(+I22*AA22)),IF(X22="Impacto",I22,"")),"")</f>
        <v>0.36</v>
      </c>
      <c r="AH22" s="32" t="str">
        <f t="shared" si="1"/>
        <v>Baja</v>
      </c>
      <c r="AI22" s="33">
        <f>I22-(AA22*I22)</f>
        <v>0.36</v>
      </c>
      <c r="AJ22" s="34" t="str">
        <f t="shared" si="2"/>
        <v>Menor</v>
      </c>
      <c r="AK22" s="31">
        <f>IFERROR(IF(X22="Impacto",(M22-(+M22*AA22)),IF(X22="Probabilidad",M22,"")),"")</f>
        <v>0.4</v>
      </c>
      <c r="AL22" s="35" t="str">
        <f>+CONCATENATE(AH22, " - ", AJ22)</f>
        <v>Baja - Menor</v>
      </c>
      <c r="AM22" s="36" t="str">
        <f>+VLOOKUP(AL22,[8]Datos!$J$4:$K$28,2,)</f>
        <v>MODERADO</v>
      </c>
      <c r="AN22" s="132" t="s">
        <v>82</v>
      </c>
      <c r="AO22" s="75"/>
      <c r="AP22" s="219" t="s">
        <v>719</v>
      </c>
      <c r="AQ22" s="219" t="s">
        <v>720</v>
      </c>
      <c r="AR22" s="219" t="s">
        <v>721</v>
      </c>
      <c r="AS22" s="77"/>
      <c r="AT22" s="78">
        <v>42259</v>
      </c>
      <c r="AU22" s="222" t="s">
        <v>722</v>
      </c>
      <c r="AV22" s="223" t="s">
        <v>101</v>
      </c>
      <c r="AW22" s="226" t="s">
        <v>101</v>
      </c>
      <c r="AX22" s="225" t="s">
        <v>101</v>
      </c>
      <c r="AY22" s="80"/>
      <c r="AZ22" s="107" t="s">
        <v>723</v>
      </c>
      <c r="BA22" s="260" t="s">
        <v>724</v>
      </c>
    </row>
    <row r="23" spans="1:53" s="1" customFormat="1" ht="409.5" customHeight="1" x14ac:dyDescent="0.25">
      <c r="A23" s="141"/>
      <c r="B23" s="213"/>
      <c r="C23" s="143"/>
      <c r="D23" s="143"/>
      <c r="E23" s="143"/>
      <c r="F23" s="143"/>
      <c r="G23" s="250"/>
      <c r="H23" s="138"/>
      <c r="I23" s="135"/>
      <c r="J23" s="214"/>
      <c r="K23" s="215"/>
      <c r="L23" s="138"/>
      <c r="M23" s="135"/>
      <c r="N23" s="135"/>
      <c r="O23" s="216"/>
      <c r="P23" s="75"/>
      <c r="Q23" s="76">
        <v>2</v>
      </c>
      <c r="R23" s="50" t="s">
        <v>725</v>
      </c>
      <c r="S23" s="50" t="s">
        <v>726</v>
      </c>
      <c r="T23" s="400" t="s">
        <v>727</v>
      </c>
      <c r="U23" s="50" t="s">
        <v>728</v>
      </c>
      <c r="V23" s="50" t="s">
        <v>729</v>
      </c>
      <c r="W23" s="50" t="s">
        <v>730</v>
      </c>
      <c r="X23" s="29" t="str">
        <f t="shared" ref="X23:X25" si="9">IF(OR(Y23="Preventivo",Y23="Detectivo"),"Probabilidad",IF(Y23="Correctivo","Impacto",""))</f>
        <v>Probabilidad</v>
      </c>
      <c r="Y23" s="6" t="s">
        <v>76</v>
      </c>
      <c r="Z23" s="6" t="s">
        <v>77</v>
      </c>
      <c r="AA23" s="30" t="str">
        <f t="shared" si="0"/>
        <v>40%</v>
      </c>
      <c r="AB23" s="218" t="s">
        <v>78</v>
      </c>
      <c r="AC23" s="218" t="s">
        <v>731</v>
      </c>
      <c r="AD23" s="6" t="s">
        <v>98</v>
      </c>
      <c r="AE23" s="8" t="s">
        <v>81</v>
      </c>
      <c r="AF23" s="8" t="str">
        <f t="shared" si="4"/>
        <v>Solicitud de servicio de transporte A-GSA-FT-008
correo electrónico cuando aplique.</v>
      </c>
      <c r="AG23" s="33">
        <f t="shared" ref="AG23:AG25" si="10">IFERROR(IF(AND(X22="Probabilidad",X23="Probabilidad"),(AI22-(+AI22*AA23)),IF(X23="Probabilidad",($I$17-(+$I$17*AA23)),IF(X23="Impacto",AI22,""))),"")</f>
        <v>0.216</v>
      </c>
      <c r="AH23" s="32" t="str">
        <f t="shared" si="1"/>
        <v>Baja</v>
      </c>
      <c r="AI23" s="33">
        <f t="shared" ref="AI23:AI25" si="11">+AG23</f>
        <v>0.216</v>
      </c>
      <c r="AJ23" s="34" t="str">
        <f t="shared" si="2"/>
        <v>Menor</v>
      </c>
      <c r="AK23" s="31">
        <f t="shared" ref="AK23:AK25" si="12">IFERROR(IF(AND(X22="Impacto",X22="Impacto"),(AK22-(+AK22*AA23)),IF(X23="Impacto",($M$17-(+$M$17*AA23)),IF(X23="Probabilidad",AK22,""))),"")</f>
        <v>0.4</v>
      </c>
      <c r="AL23" s="35" t="str">
        <f t="shared" ref="AL23:AL25" si="13">+CONCATENATE(AH23, " - ", AJ23)</f>
        <v>Baja - Menor</v>
      </c>
      <c r="AM23" s="36" t="str">
        <f>+VLOOKUP(AL23,[8]Datos!$J$4:$K$28,2,)</f>
        <v>MODERADO</v>
      </c>
      <c r="AN23" s="132"/>
      <c r="AO23" s="75"/>
      <c r="AP23" s="401"/>
      <c r="AQ23" s="401"/>
      <c r="AR23" s="401"/>
      <c r="AS23" s="77"/>
      <c r="AT23" s="78">
        <v>42259</v>
      </c>
      <c r="AU23" s="222" t="s">
        <v>732</v>
      </c>
      <c r="AV23" s="223"/>
      <c r="AW23" s="226"/>
      <c r="AX23" s="225"/>
      <c r="AY23" s="80"/>
      <c r="AZ23" s="107" t="s">
        <v>733</v>
      </c>
      <c r="BA23" s="260"/>
    </row>
    <row r="24" spans="1:53" s="1" customFormat="1" ht="409.5" customHeight="1" x14ac:dyDescent="0.25">
      <c r="A24" s="141"/>
      <c r="B24" s="213"/>
      <c r="C24" s="143"/>
      <c r="D24" s="143"/>
      <c r="E24" s="143"/>
      <c r="F24" s="143"/>
      <c r="G24" s="250"/>
      <c r="H24" s="138"/>
      <c r="I24" s="135"/>
      <c r="J24" s="214"/>
      <c r="K24" s="215"/>
      <c r="L24" s="138"/>
      <c r="M24" s="135"/>
      <c r="N24" s="135"/>
      <c r="O24" s="216"/>
      <c r="P24" s="75"/>
      <c r="Q24" s="76">
        <v>3</v>
      </c>
      <c r="R24" s="50" t="s">
        <v>725</v>
      </c>
      <c r="S24" s="361" t="s">
        <v>734</v>
      </c>
      <c r="T24" s="353" t="s">
        <v>735</v>
      </c>
      <c r="U24" s="50" t="s">
        <v>736</v>
      </c>
      <c r="V24" s="50" t="s">
        <v>737</v>
      </c>
      <c r="W24" s="50" t="s">
        <v>738</v>
      </c>
      <c r="X24" s="29" t="str">
        <f t="shared" si="9"/>
        <v>Impacto</v>
      </c>
      <c r="Y24" s="6" t="s">
        <v>148</v>
      </c>
      <c r="Z24" s="6" t="s">
        <v>77</v>
      </c>
      <c r="AA24" s="30" t="str">
        <f t="shared" si="0"/>
        <v>25%</v>
      </c>
      <c r="AB24" s="218" t="s">
        <v>78</v>
      </c>
      <c r="AC24" s="402" t="s">
        <v>731</v>
      </c>
      <c r="AD24" s="6" t="s">
        <v>98</v>
      </c>
      <c r="AE24" s="8" t="s">
        <v>81</v>
      </c>
      <c r="AF24" s="8" t="str">
        <f t="shared" si="4"/>
        <v>Formato Control de Recorrido A-GSA-FT-009</v>
      </c>
      <c r="AG24" s="31">
        <f t="shared" si="10"/>
        <v>0.216</v>
      </c>
      <c r="AH24" s="32" t="str">
        <f t="shared" si="1"/>
        <v>Baja</v>
      </c>
      <c r="AI24" s="33">
        <f t="shared" si="11"/>
        <v>0.216</v>
      </c>
      <c r="AJ24" s="34" t="str">
        <f t="shared" si="2"/>
        <v>Leve</v>
      </c>
      <c r="AK24" s="31">
        <f t="shared" si="12"/>
        <v>0.15000000000000002</v>
      </c>
      <c r="AL24" s="35" t="str">
        <f t="shared" si="13"/>
        <v>Baja - Leve</v>
      </c>
      <c r="AM24" s="36" t="str">
        <f>+VLOOKUP(AL24,[8]Datos!$J$4:$K$28,2,)</f>
        <v>BAJO</v>
      </c>
      <c r="AN24" s="132"/>
      <c r="AO24" s="75"/>
      <c r="AP24" s="256" t="s">
        <v>739</v>
      </c>
      <c r="AQ24" s="133" t="s">
        <v>740</v>
      </c>
      <c r="AR24" s="403" t="s">
        <v>721</v>
      </c>
      <c r="AS24" s="77"/>
      <c r="AT24" s="78">
        <v>42259</v>
      </c>
      <c r="AU24" s="222" t="s">
        <v>741</v>
      </c>
      <c r="AV24" s="223"/>
      <c r="AW24" s="226"/>
      <c r="AX24" s="225"/>
      <c r="AY24" s="80"/>
      <c r="AZ24" s="107" t="s">
        <v>742</v>
      </c>
      <c r="BA24" s="260"/>
    </row>
    <row r="25" spans="1:53" s="1" customFormat="1" ht="409.5" customHeight="1" x14ac:dyDescent="0.25">
      <c r="A25" s="141"/>
      <c r="B25" s="213"/>
      <c r="C25" s="143"/>
      <c r="D25" s="143"/>
      <c r="E25" s="143"/>
      <c r="F25" s="143"/>
      <c r="G25" s="250"/>
      <c r="H25" s="138"/>
      <c r="I25" s="135"/>
      <c r="J25" s="214"/>
      <c r="K25" s="215"/>
      <c r="L25" s="138"/>
      <c r="M25" s="135"/>
      <c r="N25" s="135"/>
      <c r="O25" s="216"/>
      <c r="P25" s="75"/>
      <c r="Q25" s="76">
        <v>4</v>
      </c>
      <c r="R25" s="50" t="s">
        <v>743</v>
      </c>
      <c r="S25" s="361" t="s">
        <v>734</v>
      </c>
      <c r="T25" s="353" t="s">
        <v>744</v>
      </c>
      <c r="U25" s="50" t="s">
        <v>745</v>
      </c>
      <c r="V25" s="404" t="s">
        <v>746</v>
      </c>
      <c r="W25" s="50" t="s">
        <v>747</v>
      </c>
      <c r="X25" s="29" t="str">
        <f t="shared" si="9"/>
        <v>Impacto</v>
      </c>
      <c r="Y25" s="6" t="s">
        <v>148</v>
      </c>
      <c r="Z25" s="6" t="s">
        <v>77</v>
      </c>
      <c r="AA25" s="30" t="str">
        <f t="shared" si="0"/>
        <v>25%</v>
      </c>
      <c r="AB25" s="8" t="s">
        <v>78</v>
      </c>
      <c r="AC25" s="218" t="s">
        <v>697</v>
      </c>
      <c r="AD25" s="6" t="s">
        <v>98</v>
      </c>
      <c r="AE25" s="8" t="s">
        <v>81</v>
      </c>
      <c r="AF25" s="8" t="str">
        <f t="shared" si="4"/>
        <v>Correos electrónicos</v>
      </c>
      <c r="AG25" s="31">
        <f t="shared" si="10"/>
        <v>0.216</v>
      </c>
      <c r="AH25" s="32" t="str">
        <f t="shared" si="1"/>
        <v>Baja</v>
      </c>
      <c r="AI25" s="33">
        <f t="shared" si="11"/>
        <v>0.216</v>
      </c>
      <c r="AJ25" s="34" t="str">
        <f t="shared" si="2"/>
        <v>Leve</v>
      </c>
      <c r="AK25" s="31">
        <f t="shared" si="12"/>
        <v>0.11250000000000002</v>
      </c>
      <c r="AL25" s="35" t="str">
        <f t="shared" si="13"/>
        <v>Baja - Leve</v>
      </c>
      <c r="AM25" s="36" t="str">
        <f>+VLOOKUP(AL25,[8]Datos!$J$4:$K$28,2,)</f>
        <v>BAJO</v>
      </c>
      <c r="AN25" s="132"/>
      <c r="AO25" s="75"/>
      <c r="AP25" s="256"/>
      <c r="AQ25" s="133"/>
      <c r="AR25" s="403"/>
      <c r="AS25" s="77"/>
      <c r="AT25" s="78">
        <v>42259</v>
      </c>
      <c r="AU25" s="222" t="s">
        <v>748</v>
      </c>
      <c r="AV25" s="223"/>
      <c r="AW25" s="226"/>
      <c r="AX25" s="225"/>
      <c r="AY25" s="80"/>
      <c r="AZ25" s="107" t="s">
        <v>749</v>
      </c>
      <c r="BA25" s="260"/>
    </row>
    <row r="26" spans="1:53" s="1" customFormat="1" x14ac:dyDescent="0.25">
      <c r="A26"/>
      <c r="B26"/>
      <c r="C26"/>
      <c r="D26"/>
      <c r="E26"/>
      <c r="F26"/>
      <c r="G26"/>
      <c r="H26"/>
      <c r="I26"/>
      <c r="J26"/>
      <c r="K26"/>
      <c r="P26" s="2"/>
      <c r="AN26" s="4"/>
      <c r="AO26" s="4"/>
      <c r="AP26" s="4"/>
      <c r="AS26"/>
      <c r="AT26"/>
      <c r="AU26"/>
      <c r="AV26"/>
      <c r="AW26"/>
      <c r="AX26"/>
      <c r="AY26"/>
      <c r="AZ26"/>
      <c r="BA26"/>
    </row>
    <row r="27" spans="1:53" s="1" customFormat="1" x14ac:dyDescent="0.25">
      <c r="A27"/>
      <c r="B27"/>
      <c r="C27"/>
      <c r="D27"/>
      <c r="E27"/>
      <c r="F27"/>
      <c r="G27"/>
      <c r="H27"/>
      <c r="I27"/>
      <c r="J27"/>
      <c r="K27"/>
      <c r="P27" s="2"/>
      <c r="AN27" s="4"/>
      <c r="AO27" s="4"/>
      <c r="AP27" s="4"/>
      <c r="AS27"/>
      <c r="AT27"/>
      <c r="AU27"/>
      <c r="AV27"/>
      <c r="AW27"/>
      <c r="AX27"/>
      <c r="AY27"/>
      <c r="AZ27"/>
      <c r="BA27"/>
    </row>
  </sheetData>
  <mergeCells count="76">
    <mergeCell ref="AV22:AV25"/>
    <mergeCell ref="AW22:AW25"/>
    <mergeCell ref="AX22:AX25"/>
    <mergeCell ref="BA22:BA25"/>
    <mergeCell ref="AP24:AP25"/>
    <mergeCell ref="AQ24:AQ25"/>
    <mergeCell ref="AR24:AR25"/>
    <mergeCell ref="N22:N25"/>
    <mergeCell ref="O22:O25"/>
    <mergeCell ref="AN22:AN25"/>
    <mergeCell ref="AP22:AP23"/>
    <mergeCell ref="AQ22:AQ23"/>
    <mergeCell ref="AR22:AR23"/>
    <mergeCell ref="H22:H25"/>
    <mergeCell ref="I22:I25"/>
    <mergeCell ref="J22:J25"/>
    <mergeCell ref="K22:K25"/>
    <mergeCell ref="L22:L25"/>
    <mergeCell ref="M22:M25"/>
    <mergeCell ref="AW17:AW21"/>
    <mergeCell ref="AX17:AX21"/>
    <mergeCell ref="BA17:BA21"/>
    <mergeCell ref="A22:A25"/>
    <mergeCell ref="B22:B25"/>
    <mergeCell ref="C22:C25"/>
    <mergeCell ref="D22:D25"/>
    <mergeCell ref="E22:E25"/>
    <mergeCell ref="F22:F25"/>
    <mergeCell ref="G22:G25"/>
    <mergeCell ref="O17:O21"/>
    <mergeCell ref="AN17:AN21"/>
    <mergeCell ref="AP17:AP21"/>
    <mergeCell ref="AQ17:AQ21"/>
    <mergeCell ref="AR17:AR21"/>
    <mergeCell ref="AV17:AV21"/>
    <mergeCell ref="I17:I21"/>
    <mergeCell ref="J17:J21"/>
    <mergeCell ref="K17:K21"/>
    <mergeCell ref="L17:L21"/>
    <mergeCell ref="M17:M21"/>
    <mergeCell ref="N17:N21"/>
    <mergeCell ref="AB16:AC16"/>
    <mergeCell ref="AE16:AF16"/>
    <mergeCell ref="A17:A21"/>
    <mergeCell ref="B17:B21"/>
    <mergeCell ref="C17:C21"/>
    <mergeCell ref="D17:D21"/>
    <mergeCell ref="E17:E21"/>
    <mergeCell ref="F17:F21"/>
    <mergeCell ref="G17:G21"/>
    <mergeCell ref="H17:H21"/>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1">
    <cfRule type="cellIs" dxfId="71" priority="44" operator="equal">
      <formula>"Muy Alta"</formula>
    </cfRule>
    <cfRule type="cellIs" dxfId="70" priority="45" operator="equal">
      <formula>"Alta"</formula>
    </cfRule>
    <cfRule type="cellIs" dxfId="69" priority="46" operator="equal">
      <formula>"Media"</formula>
    </cfRule>
    <cfRule type="cellIs" dxfId="68" priority="47" operator="equal">
      <formula>"Muy Baja"</formula>
    </cfRule>
    <cfRule type="cellIs" dxfId="67" priority="48" operator="equal">
      <formula>"Baja"</formula>
    </cfRule>
  </conditionalFormatting>
  <conditionalFormatting sqref="L17:L21">
    <cfRule type="cellIs" dxfId="66" priority="39" operator="equal">
      <formula>"Leve"</formula>
    </cfRule>
    <cfRule type="cellIs" dxfId="65" priority="40" operator="equal">
      <formula>"Catastrófico"</formula>
    </cfRule>
    <cfRule type="cellIs" dxfId="64" priority="41" operator="equal">
      <formula>"Mayor"</formula>
    </cfRule>
    <cfRule type="cellIs" dxfId="63" priority="42" operator="equal">
      <formula>"Moderado"</formula>
    </cfRule>
    <cfRule type="cellIs" dxfId="62" priority="43" operator="equal">
      <formula>"Menor"</formula>
    </cfRule>
  </conditionalFormatting>
  <conditionalFormatting sqref="O17:O21 AM17:AM21">
    <cfRule type="cellIs" dxfId="61" priority="35" operator="equal">
      <formula>"EXTREMO"</formula>
    </cfRule>
    <cfRule type="cellIs" dxfId="60" priority="36" operator="equal">
      <formula>"ALTO"</formula>
    </cfRule>
    <cfRule type="cellIs" dxfId="59" priority="37" operator="equal">
      <formula>"BAJO"</formula>
    </cfRule>
    <cfRule type="cellIs" dxfId="58" priority="38" operator="equal">
      <formula>"MODERADO"</formula>
    </cfRule>
  </conditionalFormatting>
  <conditionalFormatting sqref="AH17:AH21">
    <cfRule type="cellIs" dxfId="57" priority="30" operator="equal">
      <formula>"Muy Baja"</formula>
    </cfRule>
    <cfRule type="cellIs" dxfId="56" priority="31" operator="equal">
      <formula>"Baja"</formula>
    </cfRule>
    <cfRule type="cellIs" dxfId="55" priority="32" operator="equal">
      <formula>"Media"</formula>
    </cfRule>
    <cfRule type="cellIs" dxfId="54" priority="33" operator="equal">
      <formula>"Muy Alta"</formula>
    </cfRule>
    <cfRule type="cellIs" dxfId="53" priority="34" operator="equal">
      <formula>"Alta"</formula>
    </cfRule>
  </conditionalFormatting>
  <conditionalFormatting sqref="AJ17:AJ21">
    <cfRule type="cellIs" dxfId="52" priority="25" operator="equal">
      <formula>"Catastrófico"</formula>
    </cfRule>
    <cfRule type="cellIs" dxfId="51" priority="26" operator="equal">
      <formula>"Mayor"</formula>
    </cfRule>
    <cfRule type="cellIs" dxfId="50" priority="27" operator="equal">
      <formula>"Moderado"</formula>
    </cfRule>
    <cfRule type="cellIs" dxfId="49" priority="28" operator="equal">
      <formula>"Menor"</formula>
    </cfRule>
    <cfRule type="cellIs" dxfId="48" priority="29" operator="equal">
      <formula>"Leve"</formula>
    </cfRule>
  </conditionalFormatting>
  <conditionalFormatting sqref="H22:H25">
    <cfRule type="cellIs" dxfId="47" priority="20" operator="equal">
      <formula>"Muy Alta"</formula>
    </cfRule>
    <cfRule type="cellIs" dxfId="46" priority="21" operator="equal">
      <formula>"Alta"</formula>
    </cfRule>
    <cfRule type="cellIs" dxfId="45" priority="22" operator="equal">
      <formula>"Media"</formula>
    </cfRule>
    <cfRule type="cellIs" dxfId="44" priority="23" operator="equal">
      <formula>"Muy Baja"</formula>
    </cfRule>
    <cfRule type="cellIs" dxfId="43" priority="24" operator="equal">
      <formula>"Baja"</formula>
    </cfRule>
  </conditionalFormatting>
  <conditionalFormatting sqref="L22:L25">
    <cfRule type="cellIs" dxfId="42" priority="15" operator="equal">
      <formula>"Leve"</formula>
    </cfRule>
    <cfRule type="cellIs" dxfId="41" priority="16" operator="equal">
      <formula>"Catastrófico"</formula>
    </cfRule>
    <cfRule type="cellIs" dxfId="40" priority="17" operator="equal">
      <formula>"Mayor"</formula>
    </cfRule>
    <cfRule type="cellIs" dxfId="39" priority="18" operator="equal">
      <formula>"Moderado"</formula>
    </cfRule>
    <cfRule type="cellIs" dxfId="38" priority="19" operator="equal">
      <formula>"Menor"</formula>
    </cfRule>
  </conditionalFormatting>
  <conditionalFormatting sqref="O22:O25 AM22:AM25">
    <cfRule type="cellIs" dxfId="37" priority="11" operator="equal">
      <formula>"EXTREMO"</formula>
    </cfRule>
    <cfRule type="cellIs" dxfId="36" priority="12" operator="equal">
      <formula>"ALTO"</formula>
    </cfRule>
    <cfRule type="cellIs" dxfId="35" priority="13" operator="equal">
      <formula>"BAJO"</formula>
    </cfRule>
    <cfRule type="cellIs" dxfId="34" priority="14" operator="equal">
      <formula>"MODERADO"</formula>
    </cfRule>
  </conditionalFormatting>
  <conditionalFormatting sqref="AH22:AH25">
    <cfRule type="cellIs" dxfId="33" priority="6" operator="equal">
      <formula>"Muy Baja"</formula>
    </cfRule>
    <cfRule type="cellIs" dxfId="32" priority="7" operator="equal">
      <formula>"Baja"</formula>
    </cfRule>
    <cfRule type="cellIs" dxfId="31" priority="8" operator="equal">
      <formula>"Media"</formula>
    </cfRule>
    <cfRule type="cellIs" dxfId="30" priority="9" operator="equal">
      <formula>"Muy Alta"</formula>
    </cfRule>
    <cfRule type="cellIs" dxfId="29" priority="10" operator="equal">
      <formula>"Alta"</formula>
    </cfRule>
  </conditionalFormatting>
  <conditionalFormatting sqref="AJ22:AJ25">
    <cfRule type="cellIs" dxfId="28" priority="1" operator="equal">
      <formula>"Catastrófico"</formula>
    </cfRule>
    <cfRule type="cellIs" dxfId="27" priority="2" operator="equal">
      <formula>"Mayor"</formula>
    </cfRule>
    <cfRule type="cellIs" dxfId="26" priority="3" operator="equal">
      <formula>"Moderado"</formula>
    </cfRule>
    <cfRule type="cellIs" dxfId="25" priority="4" operator="equal">
      <formula>"Menor"</formula>
    </cfRule>
    <cfRule type="cellIs" dxfId="24"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0"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'C:\Users\caguerra\Downloads\[MATRIZ Riesgos de gestión Servicios Administrativos.xlsx]Datos'!#REF!</xm:f>
          </x14:formula1>
          <xm:sqref>AE17:AE25</xm:sqref>
        </x14:dataValidation>
        <x14:dataValidation type="list" allowBlank="1" showInputMessage="1" showErrorMessage="1">
          <x14:formula1>
            <xm:f>'C:\Users\caguerra\Downloads\[MATRIZ Riesgos de gestión Servicios Administrativos.xlsx]Datos'!#REF!</xm:f>
          </x14:formula1>
          <xm:sqref>AD17:AD25</xm:sqref>
        </x14:dataValidation>
        <x14:dataValidation type="list" allowBlank="1" showInputMessage="1" showErrorMessage="1">
          <x14:formula1>
            <xm:f>'C:\Users\caguerra\Downloads\[MATRIZ Riesgos de gestión Servicios Administrativos.xlsx]Datos'!#REF!</xm:f>
          </x14:formula1>
          <xm:sqref>AB17:AB25</xm:sqref>
        </x14:dataValidation>
        <x14:dataValidation type="list" allowBlank="1" showInputMessage="1" showErrorMessage="1">
          <x14:formula1>
            <xm:f>'C:\Users\caguerra\Downloads\[MATRIZ Riesgos de gestión Servicios Administrativos.xlsx]Instructivo'!#REF!</xm:f>
          </x14:formula1>
          <xm:sqref>F17:F25</xm:sqref>
        </x14:dataValidation>
        <x14:dataValidation type="list" allowBlank="1" showInputMessage="1" showErrorMessage="1">
          <x14:formula1>
            <xm:f>'C:\Users\caguerra\Downloads\[MATRIZ Riesgos de gestión Servicios Administrativos.xlsx]Datos'!#REF!</xm:f>
          </x14:formula1>
          <xm:sqref>Z17:Z25</xm:sqref>
        </x14:dataValidation>
        <x14:dataValidation type="list" allowBlank="1" showInputMessage="1" showErrorMessage="1">
          <x14:formula1>
            <xm:f>'C:\Users\caguerra\Downloads\[MATRIZ Riesgos de gestión Servicios Administrativos.xlsx]Datos'!#REF!</xm:f>
          </x14:formula1>
          <xm:sqref>Y17:Y25</xm:sqref>
        </x14:dataValidation>
        <x14:dataValidation type="list" allowBlank="1" showInputMessage="1" showErrorMessage="1">
          <x14:formula1>
            <xm:f>'C:\Users\caguerra\Downloads\[MATRIZ Riesgos de gestión Servicios Administrativos.xlsx]Datos'!#REF!</xm:f>
          </x14:formula1>
          <xm:sqref>J17:J25</xm:sqref>
        </x14:dataValidation>
        <x14:dataValidation type="list" allowBlank="1" showInputMessage="1" showErrorMessage="1">
          <x14:formula1>
            <xm:f>'C:\Users\caguerra\Downloads\[MATRIZ Riesgos de gestión Servicios Administrativos.xlsx]Datos'!#REF!</xm:f>
          </x14:formula1>
          <xm:sqref>B17:B25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A32"/>
  <sheetViews>
    <sheetView showGridLines="0" tabSelected="1" topLeftCell="A21" zoomScale="70" zoomScaleNormal="70" zoomScaleSheetLayoutView="70" workbookViewId="0">
      <selection activeCell="K17" sqref="K17:K22"/>
    </sheetView>
  </sheetViews>
  <sheetFormatPr baseColWidth="10" defaultColWidth="11.42578125" defaultRowHeight="15.75" x14ac:dyDescent="0.25"/>
  <cols>
    <col min="2" max="2" width="27.140625" customWidth="1"/>
    <col min="3" max="3" width="26" customWidth="1"/>
    <col min="4" max="4" width="28.42578125" customWidth="1"/>
    <col min="5" max="5" width="25.42578125" customWidth="1"/>
    <col min="6" max="6" width="25.42578125" hidden="1" customWidth="1"/>
    <col min="7" max="8" width="20.140625" customWidth="1"/>
    <col min="9" max="9" width="9.42578125" customWidth="1"/>
    <col min="10" max="10" width="25.42578125" customWidth="1"/>
    <col min="11" max="11" width="32.85546875" customWidth="1"/>
    <col min="12" max="12" width="20.140625" style="1" customWidth="1"/>
    <col min="13" max="13" width="9.42578125" style="1" customWidth="1"/>
    <col min="14" max="14" width="26.85546875" style="1" customWidth="1"/>
    <col min="15" max="15" width="11.28515625" style="1" customWidth="1"/>
    <col min="16" max="16" width="1" style="1" customWidth="1"/>
    <col min="17" max="17" width="5.140625" style="405" customWidth="1"/>
    <col min="18" max="23" width="46.7109375" style="1" customWidth="1"/>
    <col min="24" max="24" width="15.85546875" style="1" customWidth="1"/>
    <col min="25" max="27" width="10.28515625" style="1" customWidth="1"/>
    <col min="28" max="28" width="6" style="1" customWidth="1"/>
    <col min="29" max="29" width="13.7109375" style="1" customWidth="1"/>
    <col min="30" max="30" width="7.5703125" style="1" customWidth="1"/>
    <col min="31" max="31" width="5.7109375" style="1" customWidth="1"/>
    <col min="32" max="32" width="32.5703125" style="1" customWidth="1"/>
    <col min="33" max="33" width="11.85546875" style="1" customWidth="1"/>
    <col min="34" max="34" width="7.28515625" style="1" customWidth="1"/>
    <col min="35" max="35" width="10.85546875" style="1" customWidth="1"/>
    <col min="36" max="36" width="8" style="1" customWidth="1"/>
    <col min="37" max="38" width="7.28515625" style="1" customWidth="1"/>
    <col min="39" max="39" width="9.28515625" style="1" customWidth="1"/>
    <col min="40" max="40" width="8.5703125" style="4" customWidth="1"/>
    <col min="41" max="41" width="1" style="4" customWidth="1"/>
    <col min="42" max="42" width="26.85546875" style="4" customWidth="1"/>
    <col min="43" max="43" width="26.7109375" style="1" customWidth="1"/>
    <col min="44" max="44" width="20.85546875" style="1" customWidth="1"/>
    <col min="45" max="45" width="1" customWidth="1"/>
    <col min="46" max="46" width="18.28515625" customWidth="1"/>
    <col min="47" max="50" width="45" customWidth="1"/>
    <col min="51" max="51" width="1" customWidth="1"/>
    <col min="52" max="53" width="45" customWidth="1"/>
  </cols>
  <sheetData>
    <row r="1" spans="1:53" ht="15.75" customHeight="1" x14ac:dyDescent="0.25">
      <c r="A1" s="176"/>
      <c r="B1" s="177"/>
      <c r="C1" s="182" t="s">
        <v>0</v>
      </c>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4"/>
      <c r="AX1" s="176" t="s">
        <v>1</v>
      </c>
      <c r="AY1" s="177"/>
      <c r="AZ1" s="194" t="s">
        <v>2</v>
      </c>
      <c r="BA1" s="195"/>
    </row>
    <row r="2" spans="1:53" ht="15.75" customHeight="1" thickBot="1" x14ac:dyDescent="0.3">
      <c r="A2" s="178"/>
      <c r="B2" s="179"/>
      <c r="C2" s="185"/>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7"/>
      <c r="AX2" s="180"/>
      <c r="AY2" s="181"/>
      <c r="AZ2" s="196"/>
      <c r="BA2" s="197"/>
    </row>
    <row r="3" spans="1:53" ht="15.75" customHeight="1" x14ac:dyDescent="0.25">
      <c r="A3" s="178"/>
      <c r="B3" s="179"/>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7"/>
      <c r="AX3" s="176" t="s">
        <v>3</v>
      </c>
      <c r="AY3" s="177"/>
      <c r="AZ3" s="198" t="s">
        <v>4</v>
      </c>
      <c r="BA3" s="199"/>
    </row>
    <row r="4" spans="1:53" ht="16.5" customHeight="1" thickBot="1" x14ac:dyDescent="0.3">
      <c r="A4" s="178"/>
      <c r="B4" s="179"/>
      <c r="C4" s="188"/>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90"/>
      <c r="AX4" s="180"/>
      <c r="AY4" s="181"/>
      <c r="AZ4" s="200"/>
      <c r="BA4" s="201"/>
    </row>
    <row r="5" spans="1:53" ht="20.45" customHeight="1" x14ac:dyDescent="0.25">
      <c r="A5" s="178"/>
      <c r="B5" s="179"/>
      <c r="C5" s="185" t="s">
        <v>5</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7"/>
      <c r="AX5" s="176" t="s">
        <v>6</v>
      </c>
      <c r="AY5" s="177"/>
      <c r="AZ5" s="176" t="s">
        <v>276</v>
      </c>
      <c r="BA5" s="177"/>
    </row>
    <row r="6" spans="1:53" ht="15" customHeight="1" thickBot="1" x14ac:dyDescent="0.3">
      <c r="A6" s="178"/>
      <c r="B6" s="179"/>
      <c r="C6" s="185"/>
      <c r="D6" s="186"/>
      <c r="E6" s="186"/>
      <c r="F6" s="186"/>
      <c r="G6" s="186"/>
      <c r="H6" s="186"/>
      <c r="I6" s="186"/>
      <c r="J6" s="186"/>
      <c r="K6" s="186"/>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c r="AS6" s="186"/>
      <c r="AT6" s="186"/>
      <c r="AU6" s="186"/>
      <c r="AV6" s="186"/>
      <c r="AW6" s="187"/>
      <c r="AX6" s="180"/>
      <c r="AY6" s="181"/>
      <c r="AZ6" s="180"/>
      <c r="BA6" s="181"/>
    </row>
    <row r="7" spans="1:53" ht="15.75" customHeight="1" x14ac:dyDescent="0.25">
      <c r="A7" s="178"/>
      <c r="B7" s="179"/>
      <c r="C7" s="185"/>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7"/>
      <c r="AX7" s="176" t="s">
        <v>8</v>
      </c>
      <c r="AY7" s="177"/>
      <c r="AZ7" s="202">
        <v>45828</v>
      </c>
      <c r="BA7" s="195"/>
    </row>
    <row r="8" spans="1:53" ht="16.5" customHeight="1" thickBot="1" x14ac:dyDescent="0.3">
      <c r="A8" s="180"/>
      <c r="B8" s="181"/>
      <c r="C8" s="188"/>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90"/>
      <c r="AX8" s="180"/>
      <c r="AY8" s="181"/>
      <c r="AZ8" s="196"/>
      <c r="BA8" s="197"/>
    </row>
    <row r="10" spans="1:53" ht="54" customHeight="1" x14ac:dyDescent="0.25">
      <c r="A10" s="172" t="s">
        <v>9</v>
      </c>
      <c r="B10" s="172"/>
      <c r="C10" s="172"/>
      <c r="D10" s="207" t="s">
        <v>750</v>
      </c>
      <c r="E10" s="208"/>
      <c r="F10" s="208"/>
      <c r="G10" s="208"/>
      <c r="H10" s="208"/>
      <c r="I10" s="208"/>
      <c r="J10" s="208"/>
      <c r="K10" s="208"/>
      <c r="L10" s="208"/>
      <c r="M10" s="209"/>
      <c r="N10" s="20"/>
      <c r="AN10" s="1"/>
      <c r="AO10" s="1"/>
      <c r="AP10" s="1"/>
    </row>
    <row r="11" spans="1:53" s="3" customFormat="1" ht="75" customHeight="1" x14ac:dyDescent="0.25">
      <c r="A11" s="172" t="s">
        <v>11</v>
      </c>
      <c r="B11" s="172"/>
      <c r="C11" s="172"/>
      <c r="D11" s="210" t="s">
        <v>751</v>
      </c>
      <c r="E11" s="211"/>
      <c r="F11" s="211"/>
      <c r="G11" s="211"/>
      <c r="H11" s="211"/>
      <c r="I11" s="211"/>
      <c r="J11" s="211"/>
      <c r="K11" s="211"/>
      <c r="L11" s="211"/>
      <c r="M11" s="212"/>
      <c r="N11" s="21"/>
      <c r="O11" s="2"/>
      <c r="P11" s="2"/>
      <c r="Q11" s="406"/>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53" s="3" customFormat="1" ht="75" customHeight="1" x14ac:dyDescent="0.25">
      <c r="A12" s="172" t="s">
        <v>13</v>
      </c>
      <c r="B12" s="172"/>
      <c r="C12" s="172"/>
      <c r="D12" s="210" t="s">
        <v>752</v>
      </c>
      <c r="E12" s="211"/>
      <c r="F12" s="211"/>
      <c r="G12" s="211"/>
      <c r="H12" s="211"/>
      <c r="I12" s="211"/>
      <c r="J12" s="211"/>
      <c r="K12" s="211"/>
      <c r="L12" s="211"/>
      <c r="M12" s="212"/>
      <c r="N12" s="21"/>
      <c r="O12" s="2"/>
      <c r="P12" s="2"/>
      <c r="Q12" s="406"/>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53" s="3" customFormat="1" ht="24.75" customHeight="1" thickBot="1" x14ac:dyDescent="0.3">
      <c r="A13" s="7"/>
      <c r="B13" s="7"/>
      <c r="C13" s="7"/>
      <c r="D13" s="7"/>
      <c r="E13" s="7"/>
      <c r="F13" s="7"/>
      <c r="G13" s="7"/>
      <c r="H13" s="7"/>
      <c r="I13" s="7"/>
      <c r="J13" s="7"/>
      <c r="K13" s="7"/>
      <c r="L13" s="7"/>
      <c r="M13" s="7"/>
      <c r="N13" s="7"/>
      <c r="O13" s="2"/>
      <c r="P13" s="2"/>
      <c r="Q13" s="406"/>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53" s="3" customFormat="1" ht="24.75" customHeight="1" x14ac:dyDescent="0.25">
      <c r="A14" s="144" t="s">
        <v>15</v>
      </c>
      <c r="B14" s="145"/>
      <c r="C14" s="145"/>
      <c r="D14" s="145"/>
      <c r="E14" s="145"/>
      <c r="F14" s="145"/>
      <c r="G14" s="145"/>
      <c r="H14" s="145"/>
      <c r="I14" s="145"/>
      <c r="J14" s="145"/>
      <c r="K14" s="145"/>
      <c r="L14" s="145"/>
      <c r="M14" s="145"/>
      <c r="N14" s="146"/>
      <c r="O14" s="147"/>
      <c r="P14" s="2"/>
      <c r="Q14" s="152" t="s">
        <v>16</v>
      </c>
      <c r="R14" s="153"/>
      <c r="S14" s="153"/>
      <c r="T14" s="153"/>
      <c r="U14" s="153"/>
      <c r="V14" s="153"/>
      <c r="W14" s="153"/>
      <c r="X14" s="153"/>
      <c r="Y14" s="154"/>
      <c r="Z14" s="154"/>
      <c r="AA14" s="154"/>
      <c r="AB14" s="154"/>
      <c r="AC14" s="154"/>
      <c r="AD14" s="154"/>
      <c r="AE14" s="154"/>
      <c r="AF14" s="153"/>
      <c r="AG14" s="153"/>
      <c r="AH14" s="153"/>
      <c r="AI14" s="153"/>
      <c r="AJ14" s="153"/>
      <c r="AK14" s="153"/>
      <c r="AL14" s="153"/>
      <c r="AM14" s="153"/>
      <c r="AN14" s="155"/>
      <c r="AO14" s="2"/>
      <c r="AP14" s="156" t="s">
        <v>17</v>
      </c>
      <c r="AQ14" s="157"/>
      <c r="AR14" s="158"/>
      <c r="AT14" s="162" t="s">
        <v>18</v>
      </c>
      <c r="AU14" s="163"/>
      <c r="AV14" s="163"/>
      <c r="AW14" s="163"/>
      <c r="AX14" s="164"/>
      <c r="AY14" s="26"/>
      <c r="AZ14" s="156" t="s">
        <v>19</v>
      </c>
      <c r="BA14" s="158"/>
    </row>
    <row r="15" spans="1:53" x14ac:dyDescent="0.25">
      <c r="A15" s="148"/>
      <c r="B15" s="149"/>
      <c r="C15" s="149"/>
      <c r="D15" s="149"/>
      <c r="E15" s="149"/>
      <c r="F15" s="149"/>
      <c r="G15" s="149"/>
      <c r="H15" s="149"/>
      <c r="I15" s="149"/>
      <c r="J15" s="149"/>
      <c r="K15" s="149"/>
      <c r="L15" s="149"/>
      <c r="M15" s="149"/>
      <c r="N15" s="150"/>
      <c r="O15" s="151"/>
      <c r="P15" s="2"/>
      <c r="Q15" s="407"/>
      <c r="R15" s="23"/>
      <c r="S15" s="23"/>
      <c r="T15" s="23"/>
      <c r="U15" s="23"/>
      <c r="V15" s="23"/>
      <c r="W15" s="23"/>
      <c r="X15" s="23"/>
      <c r="Y15" s="167" t="s">
        <v>20</v>
      </c>
      <c r="Z15" s="168"/>
      <c r="AA15" s="169"/>
      <c r="AB15" s="167" t="s">
        <v>21</v>
      </c>
      <c r="AC15" s="168"/>
      <c r="AD15" s="168"/>
      <c r="AE15" s="168"/>
      <c r="AF15" s="169"/>
      <c r="AG15" s="170"/>
      <c r="AH15" s="170"/>
      <c r="AI15" s="170"/>
      <c r="AJ15" s="170"/>
      <c r="AK15" s="170"/>
      <c r="AL15" s="170"/>
      <c r="AM15" s="170"/>
      <c r="AN15" s="171"/>
      <c r="AO15" s="2"/>
      <c r="AP15" s="159"/>
      <c r="AQ15" s="160"/>
      <c r="AR15" s="161"/>
      <c r="AT15" s="165"/>
      <c r="AU15" s="160"/>
      <c r="AV15" s="160"/>
      <c r="AW15" s="160"/>
      <c r="AX15" s="166"/>
      <c r="AY15" s="26"/>
      <c r="AZ15" s="159"/>
      <c r="BA15" s="161"/>
    </row>
    <row r="16" spans="1:53" s="5" customFormat="1" ht="166.5" customHeight="1" thickBot="1" x14ac:dyDescent="0.3">
      <c r="A16" s="9" t="s">
        <v>22</v>
      </c>
      <c r="B16" s="10" t="s">
        <v>23</v>
      </c>
      <c r="C16" s="11" t="s">
        <v>24</v>
      </c>
      <c r="D16" s="11" t="s">
        <v>25</v>
      </c>
      <c r="E16" s="12" t="s">
        <v>26</v>
      </c>
      <c r="F16" s="19" t="s">
        <v>27</v>
      </c>
      <c r="G16" s="28" t="s">
        <v>28</v>
      </c>
      <c r="H16" s="12" t="s">
        <v>29</v>
      </c>
      <c r="I16" s="11" t="s">
        <v>30</v>
      </c>
      <c r="J16" s="11" t="s">
        <v>31</v>
      </c>
      <c r="K16" s="12" t="s">
        <v>32</v>
      </c>
      <c r="L16" s="12" t="s">
        <v>33</v>
      </c>
      <c r="M16" s="11" t="s">
        <v>30</v>
      </c>
      <c r="N16" s="11" t="s">
        <v>34</v>
      </c>
      <c r="O16" s="13" t="s">
        <v>35</v>
      </c>
      <c r="P16" s="2"/>
      <c r="Q16" s="408" t="s">
        <v>36</v>
      </c>
      <c r="R16" s="37" t="s">
        <v>37</v>
      </c>
      <c r="S16" s="37" t="s">
        <v>38</v>
      </c>
      <c r="T16" s="37" t="s">
        <v>39</v>
      </c>
      <c r="U16" s="37" t="s">
        <v>40</v>
      </c>
      <c r="V16" s="37" t="s">
        <v>41</v>
      </c>
      <c r="W16" s="37" t="s">
        <v>42</v>
      </c>
      <c r="X16" s="24" t="s">
        <v>43</v>
      </c>
      <c r="Y16" s="43" t="s">
        <v>44</v>
      </c>
      <c r="Z16" s="43" t="s">
        <v>45</v>
      </c>
      <c r="AA16" s="16" t="s">
        <v>46</v>
      </c>
      <c r="AB16" s="287" t="s">
        <v>47</v>
      </c>
      <c r="AC16" s="288"/>
      <c r="AD16" s="16" t="s">
        <v>48</v>
      </c>
      <c r="AE16" s="139" t="s">
        <v>49</v>
      </c>
      <c r="AF16" s="140"/>
      <c r="AG16" s="17" t="s">
        <v>50</v>
      </c>
      <c r="AH16" s="17" t="s">
        <v>51</v>
      </c>
      <c r="AI16" s="17" t="s">
        <v>30</v>
      </c>
      <c r="AJ16" s="17" t="s">
        <v>52</v>
      </c>
      <c r="AK16" s="17" t="s">
        <v>30</v>
      </c>
      <c r="AL16" s="17" t="s">
        <v>34</v>
      </c>
      <c r="AM16" s="17" t="s">
        <v>53</v>
      </c>
      <c r="AN16" s="13" t="s">
        <v>54</v>
      </c>
      <c r="AO16" s="2"/>
      <c r="AP16" s="18" t="s">
        <v>55</v>
      </c>
      <c r="AQ16" s="15" t="s">
        <v>56</v>
      </c>
      <c r="AR16" s="25" t="s">
        <v>57</v>
      </c>
      <c r="AT16" s="39" t="s">
        <v>58</v>
      </c>
      <c r="AU16" s="41" t="s">
        <v>59</v>
      </c>
      <c r="AV16" s="41" t="s">
        <v>60</v>
      </c>
      <c r="AW16" s="41" t="s">
        <v>61</v>
      </c>
      <c r="AX16" s="40" t="s">
        <v>62</v>
      </c>
      <c r="AY16" s="27"/>
      <c r="AZ16" s="42" t="s">
        <v>63</v>
      </c>
      <c r="BA16" s="74" t="s">
        <v>64</v>
      </c>
    </row>
    <row r="17" spans="1:53" ht="353.25" customHeight="1" x14ac:dyDescent="0.25">
      <c r="A17" s="248">
        <v>1</v>
      </c>
      <c r="B17" s="213" t="s">
        <v>65</v>
      </c>
      <c r="C17" s="143" t="s">
        <v>753</v>
      </c>
      <c r="D17" s="290" t="s">
        <v>754</v>
      </c>
      <c r="E17" s="143" t="s">
        <v>755</v>
      </c>
      <c r="F17" s="143"/>
      <c r="G17" s="264">
        <v>365</v>
      </c>
      <c r="H17" s="138" t="str">
        <f>IF(G17&lt;=0,"",IF(G17&lt;=2,"Muy Baja",IF(G17&lt;=24,"Baja",IF(G17&lt;=500,"Media",IF(G17&lt;=5000,"Alta","Muy Alta")))))</f>
        <v>Media</v>
      </c>
      <c r="I17" s="135">
        <f>IF(H17="","",IF(H17="Muy Baja",0.2,IF(H17="Baja",0.4,IF(H17="Media",0.6,IF(H17="Alta",0.8,IF(H17="Muy Alta",1,))))))</f>
        <v>0.6</v>
      </c>
      <c r="J17" s="251" t="s">
        <v>147</v>
      </c>
      <c r="K17" s="252" t="str">
        <f>+J17</f>
        <v>El riesgo afecta la imagen de la entidad con algunos usuarios de relevancia frente al logro de los objetivos.</v>
      </c>
      <c r="L17" s="138" t="str">
        <f>+VLOOKUP(K17,[9]Datos!$O$4:$P$15,2,FALSE)</f>
        <v>Moderado</v>
      </c>
      <c r="M17" s="135">
        <f>IF(L17="","",IF(L17="Leve",0.2,IF(L17="Menor",0.4,IF(L17="Moderado",0.6,IF(L17="Mayor",0.8,IF(L17="Catastrófico",1,))))))</f>
        <v>0.6</v>
      </c>
      <c r="N17" s="253" t="str">
        <f>+CONCATENATE(H17, " - ", L17)</f>
        <v>Media - Moderado</v>
      </c>
      <c r="O17" s="254" t="str">
        <f>+VLOOKUP(N17,[9]Datos!J4:K28,2,)</f>
        <v>MODERADO</v>
      </c>
      <c r="P17" s="409"/>
      <c r="Q17" s="410">
        <v>1</v>
      </c>
      <c r="R17" s="293" t="s">
        <v>756</v>
      </c>
      <c r="S17" s="293" t="s">
        <v>757</v>
      </c>
      <c r="T17" s="293" t="s">
        <v>758</v>
      </c>
      <c r="U17" s="293" t="s">
        <v>759</v>
      </c>
      <c r="V17" s="293" t="s">
        <v>760</v>
      </c>
      <c r="W17" s="411" t="s">
        <v>761</v>
      </c>
      <c r="X17" s="29" t="str">
        <f>IF(OR(Y17="Preventivo",Y17="Detectivo"),"Probabilidad",IF(Y17="Correctivo","Impacto",""))</f>
        <v>Probabilidad</v>
      </c>
      <c r="Y17" s="6" t="s">
        <v>76</v>
      </c>
      <c r="Z17" s="6" t="s">
        <v>77</v>
      </c>
      <c r="AA17" s="30" t="str">
        <f t="shared" ref="AA17:AA22" si="0">IF(AND(Y17="Preventivo",Z17="Automático"),"50%",IF(AND(Y17="Preventivo",Z17="Manual"),"40%",IF(AND(Y17="Detectivo",Z17="Automático"),"40%",IF(AND(Y17="Detectivo",Z17="Manual"),"30%",IF(AND(Y17="Correctivo",Z17="Automático"),"35%",IF(AND(Y17="Correctivo",Z17="Manual"),"25%",""))))))</f>
        <v>40%</v>
      </c>
      <c r="AB17" s="218" t="s">
        <v>78</v>
      </c>
      <c r="AC17" s="218" t="s">
        <v>762</v>
      </c>
      <c r="AD17" s="6" t="s">
        <v>98</v>
      </c>
      <c r="AE17" s="8" t="s">
        <v>81</v>
      </c>
      <c r="AF17" s="8" t="str">
        <f t="shared" ref="AF17:AF22" si="1">+W17</f>
        <v>Plan de mantenimiento formulado</v>
      </c>
      <c r="AG17" s="31">
        <f>IFERROR(IF(X17="Probabilidad",(I17-(+I17*AA17)),IF(X17="Impacto",I17,"")),"")</f>
        <v>0.36</v>
      </c>
      <c r="AH17" s="32" t="str">
        <f t="shared" ref="AH17:AH22" si="2">IFERROR(IF(AG17="","",IF(AG17&lt;=0.2,"Muy Baja",IF(AG17&lt;=0.4,"Baja",IF(AG17&lt;=0.6,"Media",IF(AG17&lt;=0.8,"Alta","Muy Alta"))))),"")</f>
        <v>Baja</v>
      </c>
      <c r="AI17" s="33">
        <f>I17-(AA17*I17)</f>
        <v>0.36</v>
      </c>
      <c r="AJ17" s="34" t="str">
        <f t="shared" ref="AJ17:AJ22" si="3">IFERROR(IF(AK17="","",IF(AK17&lt;=0.2,"Leve",IF(AK17&lt;=0.4,"Menor",IF(AK17&lt;=0.6,"Moderado",IF(AK17&lt;=0.8,"Mayor","Catastrófico"))))),"")</f>
        <v>Moderado</v>
      </c>
      <c r="AK17" s="31">
        <f>IFERROR(IF(X17="Impacto",(M17-(+M17*AA17)),IF(X17="Probabilidad",M17,"")),"")</f>
        <v>0.6</v>
      </c>
      <c r="AL17" s="35" t="str">
        <f>+CONCATENATE(AH17, " - ", AJ17)</f>
        <v>Baja - Moderado</v>
      </c>
      <c r="AM17" s="36" t="str">
        <f>+VLOOKUP(AL17,[9]Datos!$J$4:$K$28,2,)</f>
        <v>MODERADO</v>
      </c>
      <c r="AN17" s="294" t="s">
        <v>82</v>
      </c>
      <c r="AO17" s="291"/>
      <c r="AP17" s="412" t="s">
        <v>763</v>
      </c>
      <c r="AQ17" s="220" t="s">
        <v>764</v>
      </c>
      <c r="AR17" s="413" t="s">
        <v>765</v>
      </c>
      <c r="AT17" s="414">
        <v>45909</v>
      </c>
      <c r="AU17" s="222" t="s">
        <v>766</v>
      </c>
      <c r="AV17" s="259" t="s">
        <v>101</v>
      </c>
      <c r="AW17" s="259" t="s">
        <v>101</v>
      </c>
      <c r="AX17" s="259" t="s">
        <v>101</v>
      </c>
      <c r="AY17" s="27"/>
      <c r="AZ17" s="415" t="s">
        <v>767</v>
      </c>
      <c r="BA17" s="416" t="s">
        <v>768</v>
      </c>
    </row>
    <row r="18" spans="1:53" ht="353.25" customHeight="1" thickBot="1" x14ac:dyDescent="0.3">
      <c r="A18" s="261"/>
      <c r="B18" s="262"/>
      <c r="C18" s="290"/>
      <c r="D18" s="302"/>
      <c r="E18" s="290"/>
      <c r="F18" s="290"/>
      <c r="G18" s="303"/>
      <c r="H18" s="265"/>
      <c r="I18" s="253"/>
      <c r="J18" s="266"/>
      <c r="K18" s="267"/>
      <c r="L18" s="265"/>
      <c r="M18" s="253"/>
      <c r="N18" s="268"/>
      <c r="O18" s="269"/>
      <c r="P18" s="2"/>
      <c r="Q18" s="417">
        <v>2</v>
      </c>
      <c r="R18" s="418" t="s">
        <v>769</v>
      </c>
      <c r="S18" s="418" t="s">
        <v>234</v>
      </c>
      <c r="T18" s="418" t="s">
        <v>770</v>
      </c>
      <c r="U18" s="418" t="s">
        <v>771</v>
      </c>
      <c r="V18" s="418" t="s">
        <v>772</v>
      </c>
      <c r="W18" s="418" t="s">
        <v>773</v>
      </c>
      <c r="X18" s="306" t="str">
        <f t="shared" ref="X18:X22" si="4">IF(OR(Y18="Preventivo",Y18="Detectivo"),"Probabilidad",IF(Y18="Correctivo","Impacto",""))</f>
        <v>Probabilidad</v>
      </c>
      <c r="Y18" s="6" t="s">
        <v>76</v>
      </c>
      <c r="Z18" s="6" t="s">
        <v>77</v>
      </c>
      <c r="AA18" s="30" t="str">
        <f t="shared" si="0"/>
        <v>40%</v>
      </c>
      <c r="AB18" s="218" t="s">
        <v>78</v>
      </c>
      <c r="AC18" s="218" t="s">
        <v>774</v>
      </c>
      <c r="AD18" s="6" t="s">
        <v>98</v>
      </c>
      <c r="AE18" s="8" t="s">
        <v>81</v>
      </c>
      <c r="AF18" s="8" t="str">
        <f t="shared" si="1"/>
        <v xml:space="preserve">Formato Diagnóstico técnico general de bien inmueble A-GAMB-FT-012
Memorando ( Cuando aplique)
</v>
      </c>
      <c r="AG18" s="270">
        <f t="shared" ref="AG18:AG22" si="5">IFERROR(IF(AND(X17="Probabilidad",X18="Probabilidad"),(AI17-(+AI17*AA18)),IF(X18="Probabilidad",($I$17-(+$I$17*AA18)),IF(X18="Impacto",AI17,""))),"")</f>
        <v>0.216</v>
      </c>
      <c r="AH18" s="32" t="str">
        <f t="shared" si="2"/>
        <v>Baja</v>
      </c>
      <c r="AI18" s="33">
        <f t="shared" ref="AI18:AI22" si="6">+AG18</f>
        <v>0.216</v>
      </c>
      <c r="AJ18" s="34" t="str">
        <f t="shared" si="3"/>
        <v>Moderado</v>
      </c>
      <c r="AK18" s="271">
        <f t="shared" ref="AK18:AK22" si="7">IFERROR(IF(AND(X17="Impacto",X17="Impacto"),(AK17-(+AK17*AA18)),IF(X18="Impacto",($M$17-(+$M$17*AA18)),IF(X18="Probabilidad",AK17,""))),"")</f>
        <v>0.6</v>
      </c>
      <c r="AL18" s="35" t="str">
        <f t="shared" ref="AL18:AL22" si="8">+CONCATENATE(AH18, " - ", AJ18)</f>
        <v>Baja - Moderado</v>
      </c>
      <c r="AM18" s="36" t="str">
        <f>+VLOOKUP(AL18,[9]Datos!$J$4:$K$28,2,)</f>
        <v>MODERADO</v>
      </c>
      <c r="AN18" s="307"/>
      <c r="AO18" s="2"/>
      <c r="AP18" s="419"/>
      <c r="AQ18" s="309"/>
      <c r="AR18" s="420"/>
      <c r="AT18" s="421"/>
      <c r="AU18" s="311" t="s">
        <v>775</v>
      </c>
      <c r="AV18" s="259" t="s">
        <v>101</v>
      </c>
      <c r="AW18" s="259" t="s">
        <v>101</v>
      </c>
      <c r="AX18" s="259" t="s">
        <v>101</v>
      </c>
      <c r="AY18" s="27"/>
      <c r="AZ18" s="422" t="s">
        <v>776</v>
      </c>
      <c r="BA18" s="423" t="s">
        <v>777</v>
      </c>
    </row>
    <row r="19" spans="1:53" ht="353.25" customHeight="1" thickBot="1" x14ac:dyDescent="0.3">
      <c r="A19" s="261"/>
      <c r="B19" s="262"/>
      <c r="C19" s="290"/>
      <c r="D19" s="302"/>
      <c r="E19" s="290"/>
      <c r="F19" s="290"/>
      <c r="G19" s="303"/>
      <c r="H19" s="265"/>
      <c r="I19" s="253"/>
      <c r="J19" s="266"/>
      <c r="K19" s="267"/>
      <c r="L19" s="265"/>
      <c r="M19" s="253"/>
      <c r="N19" s="268"/>
      <c r="O19" s="269"/>
      <c r="P19" s="2"/>
      <c r="Q19" s="417">
        <v>3</v>
      </c>
      <c r="R19" s="424" t="s">
        <v>778</v>
      </c>
      <c r="S19" s="425" t="s">
        <v>159</v>
      </c>
      <c r="T19" s="426" t="s">
        <v>779</v>
      </c>
      <c r="U19" s="424" t="s">
        <v>780</v>
      </c>
      <c r="V19" s="424" t="s">
        <v>781</v>
      </c>
      <c r="W19" s="424" t="s">
        <v>782</v>
      </c>
      <c r="X19" s="29" t="str">
        <f t="shared" si="4"/>
        <v>Probabilidad</v>
      </c>
      <c r="Y19" s="6" t="s">
        <v>97</v>
      </c>
      <c r="Z19" s="6" t="s">
        <v>77</v>
      </c>
      <c r="AA19" s="30" t="str">
        <f t="shared" si="0"/>
        <v>30%</v>
      </c>
      <c r="AB19" s="218" t="s">
        <v>78</v>
      </c>
      <c r="AC19" s="218" t="s">
        <v>783</v>
      </c>
      <c r="AD19" s="6" t="s">
        <v>98</v>
      </c>
      <c r="AE19" s="8" t="s">
        <v>81</v>
      </c>
      <c r="AF19" s="8" t="str">
        <f t="shared" si="1"/>
        <v>Acta de reunión</v>
      </c>
      <c r="AG19" s="271">
        <f t="shared" si="5"/>
        <v>0.1512</v>
      </c>
      <c r="AH19" s="32" t="str">
        <f t="shared" si="2"/>
        <v>Muy Baja</v>
      </c>
      <c r="AI19" s="33">
        <f t="shared" si="6"/>
        <v>0.1512</v>
      </c>
      <c r="AJ19" s="34" t="str">
        <f t="shared" si="3"/>
        <v>Moderado</v>
      </c>
      <c r="AK19" s="271">
        <f t="shared" si="7"/>
        <v>0.6</v>
      </c>
      <c r="AL19" s="35" t="str">
        <f t="shared" si="8"/>
        <v>Muy Baja - Moderado</v>
      </c>
      <c r="AM19" s="36" t="str">
        <f>+VLOOKUP(AL19,[9]Datos!$J$4:$K$28,2,)</f>
        <v>MODERADO</v>
      </c>
      <c r="AN19" s="307"/>
      <c r="AO19" s="2"/>
      <c r="AP19" s="419"/>
      <c r="AQ19" s="309"/>
      <c r="AR19" s="420"/>
      <c r="AT19" s="421"/>
      <c r="AU19" s="311" t="s">
        <v>784</v>
      </c>
      <c r="AV19" s="259" t="s">
        <v>101</v>
      </c>
      <c r="AW19" s="259" t="s">
        <v>101</v>
      </c>
      <c r="AX19" s="259" t="s">
        <v>101</v>
      </c>
      <c r="AY19" s="27"/>
      <c r="AZ19" s="422" t="s">
        <v>785</v>
      </c>
      <c r="BA19" s="423" t="s">
        <v>786</v>
      </c>
    </row>
    <row r="20" spans="1:53" ht="353.25" customHeight="1" thickBot="1" x14ac:dyDescent="0.3">
      <c r="A20" s="261"/>
      <c r="B20" s="262"/>
      <c r="C20" s="290"/>
      <c r="D20" s="302"/>
      <c r="E20" s="290"/>
      <c r="F20" s="290"/>
      <c r="G20" s="303"/>
      <c r="H20" s="265"/>
      <c r="I20" s="253"/>
      <c r="J20" s="266"/>
      <c r="K20" s="267"/>
      <c r="L20" s="265"/>
      <c r="M20" s="253"/>
      <c r="N20" s="268"/>
      <c r="O20" s="269"/>
      <c r="P20" s="2"/>
      <c r="Q20" s="417">
        <v>4</v>
      </c>
      <c r="R20" s="424" t="s">
        <v>756</v>
      </c>
      <c r="S20" s="425" t="s">
        <v>787</v>
      </c>
      <c r="T20" s="426" t="s">
        <v>788</v>
      </c>
      <c r="U20" s="424" t="s">
        <v>789</v>
      </c>
      <c r="V20" s="424" t="s">
        <v>790</v>
      </c>
      <c r="W20" s="424" t="s">
        <v>791</v>
      </c>
      <c r="X20" s="29" t="str">
        <f t="shared" si="4"/>
        <v>Impacto</v>
      </c>
      <c r="Y20" s="6" t="s">
        <v>148</v>
      </c>
      <c r="Z20" s="6" t="s">
        <v>77</v>
      </c>
      <c r="AA20" s="30" t="str">
        <f t="shared" si="0"/>
        <v>25%</v>
      </c>
      <c r="AB20" s="8" t="s">
        <v>78</v>
      </c>
      <c r="AC20" s="218" t="s">
        <v>792</v>
      </c>
      <c r="AD20" s="6" t="s">
        <v>98</v>
      </c>
      <c r="AE20" s="8" t="s">
        <v>81</v>
      </c>
      <c r="AF20" s="8" t="str">
        <f t="shared" si="1"/>
        <v xml:space="preserve">Formato de  Control de Inspección y Ejecución de mantenimiento de Bienes e Infraestructura  A-GAMB-FT-007
</v>
      </c>
      <c r="AG20" s="271">
        <f t="shared" si="5"/>
        <v>0.1512</v>
      </c>
      <c r="AH20" s="32" t="str">
        <f t="shared" si="2"/>
        <v>Muy Baja</v>
      </c>
      <c r="AI20" s="33">
        <f t="shared" si="6"/>
        <v>0.1512</v>
      </c>
      <c r="AJ20" s="34" t="str">
        <f t="shared" si="3"/>
        <v>Moderado</v>
      </c>
      <c r="AK20" s="271">
        <f t="shared" si="7"/>
        <v>0.44999999999999996</v>
      </c>
      <c r="AL20" s="35" t="str">
        <f t="shared" si="8"/>
        <v>Muy Baja - Moderado</v>
      </c>
      <c r="AM20" s="36" t="str">
        <f>+VLOOKUP(AL20,[9]Datos!$J$4:$K$28,2,)</f>
        <v>MODERADO</v>
      </c>
      <c r="AN20" s="307"/>
      <c r="AO20" s="2"/>
      <c r="AP20" s="419"/>
      <c r="AQ20" s="309"/>
      <c r="AR20" s="420"/>
      <c r="AT20" s="421"/>
      <c r="AU20" s="311" t="s">
        <v>793</v>
      </c>
      <c r="AV20" s="259" t="s">
        <v>101</v>
      </c>
      <c r="AW20" s="259" t="s">
        <v>101</v>
      </c>
      <c r="AX20" s="259" t="s">
        <v>101</v>
      </c>
      <c r="AY20" s="27"/>
      <c r="AZ20" s="422" t="s">
        <v>794</v>
      </c>
      <c r="BA20" s="423" t="s">
        <v>795</v>
      </c>
    </row>
    <row r="21" spans="1:53" ht="353.25" customHeight="1" thickBot="1" x14ac:dyDescent="0.3">
      <c r="A21" s="261"/>
      <c r="B21" s="262"/>
      <c r="C21" s="290"/>
      <c r="D21" s="302"/>
      <c r="E21" s="290"/>
      <c r="F21" s="290"/>
      <c r="G21" s="303"/>
      <c r="H21" s="265"/>
      <c r="I21" s="253"/>
      <c r="J21" s="266"/>
      <c r="K21" s="267"/>
      <c r="L21" s="265"/>
      <c r="M21" s="253"/>
      <c r="N21" s="268"/>
      <c r="O21" s="269"/>
      <c r="P21" s="2"/>
      <c r="Q21" s="417">
        <v>5</v>
      </c>
      <c r="R21" s="102" t="s">
        <v>796</v>
      </c>
      <c r="S21" s="227" t="s">
        <v>797</v>
      </c>
      <c r="T21" s="228" t="s">
        <v>798</v>
      </c>
      <c r="U21" s="102" t="s">
        <v>799</v>
      </c>
      <c r="V21" s="102" t="s">
        <v>800</v>
      </c>
      <c r="W21" s="102" t="s">
        <v>801</v>
      </c>
      <c r="X21" s="29" t="str">
        <f t="shared" si="4"/>
        <v>Impacto</v>
      </c>
      <c r="Y21" s="6" t="s">
        <v>148</v>
      </c>
      <c r="Z21" s="6" t="s">
        <v>77</v>
      </c>
      <c r="AA21" s="30" t="str">
        <f t="shared" si="0"/>
        <v>25%</v>
      </c>
      <c r="AB21" s="427" t="s">
        <v>150</v>
      </c>
      <c r="AC21" s="427" t="s">
        <v>430</v>
      </c>
      <c r="AD21" s="6" t="s">
        <v>98</v>
      </c>
      <c r="AE21" s="8" t="s">
        <v>81</v>
      </c>
      <c r="AF21" s="8" t="str">
        <f t="shared" si="1"/>
        <v>Respuesta a la PQRS en el aplicativo Bogotá Te Escucha y correo electrónico a Atención al Ciudadano con la respuesta generada</v>
      </c>
      <c r="AG21" s="271">
        <f t="shared" si="5"/>
        <v>0.1512</v>
      </c>
      <c r="AH21" s="32" t="str">
        <f t="shared" si="2"/>
        <v>Muy Baja</v>
      </c>
      <c r="AI21" s="33">
        <f t="shared" si="6"/>
        <v>0.1512</v>
      </c>
      <c r="AJ21" s="34" t="str">
        <f t="shared" si="3"/>
        <v>Menor</v>
      </c>
      <c r="AK21" s="271">
        <f t="shared" si="7"/>
        <v>0.33749999999999997</v>
      </c>
      <c r="AL21" s="35" t="str">
        <f t="shared" si="8"/>
        <v>Muy Baja - Menor</v>
      </c>
      <c r="AM21" s="36" t="str">
        <f>+VLOOKUP(AL21,[9]Datos!$J$4:$K$28,2,)</f>
        <v>BAJO</v>
      </c>
      <c r="AN21" s="307"/>
      <c r="AO21" s="2"/>
      <c r="AP21" s="419"/>
      <c r="AQ21" s="309"/>
      <c r="AR21" s="420"/>
      <c r="AT21" s="421"/>
      <c r="AU21" s="311" t="s">
        <v>802</v>
      </c>
      <c r="AV21" s="259" t="s">
        <v>101</v>
      </c>
      <c r="AW21" s="259" t="s">
        <v>101</v>
      </c>
      <c r="AX21" s="259" t="s">
        <v>101</v>
      </c>
      <c r="AY21" s="27"/>
      <c r="AZ21" s="422" t="s">
        <v>803</v>
      </c>
      <c r="BA21" s="423" t="s">
        <v>804</v>
      </c>
    </row>
    <row r="22" spans="1:53" ht="353.25" customHeight="1" x14ac:dyDescent="0.25">
      <c r="A22" s="248"/>
      <c r="B22" s="213"/>
      <c r="C22" s="143"/>
      <c r="D22" s="319"/>
      <c r="E22" s="143"/>
      <c r="F22" s="143"/>
      <c r="G22" s="320"/>
      <c r="H22" s="138"/>
      <c r="I22" s="135"/>
      <c r="J22" s="321"/>
      <c r="K22" s="322"/>
      <c r="L22" s="138"/>
      <c r="M22" s="135"/>
      <c r="N22" s="323"/>
      <c r="O22" s="324"/>
      <c r="P22" s="325"/>
      <c r="Q22" s="410">
        <v>6</v>
      </c>
      <c r="R22" s="102" t="s">
        <v>805</v>
      </c>
      <c r="S22" s="227" t="s">
        <v>234</v>
      </c>
      <c r="T22" s="228" t="s">
        <v>806</v>
      </c>
      <c r="U22" s="102" t="s">
        <v>807</v>
      </c>
      <c r="V22" s="102" t="s">
        <v>808</v>
      </c>
      <c r="W22" s="102" t="s">
        <v>809</v>
      </c>
      <c r="X22" s="29" t="str">
        <f t="shared" si="4"/>
        <v>Impacto</v>
      </c>
      <c r="Y22" s="6" t="s">
        <v>148</v>
      </c>
      <c r="Z22" s="6" t="s">
        <v>77</v>
      </c>
      <c r="AA22" s="30" t="str">
        <f t="shared" si="0"/>
        <v>25%</v>
      </c>
      <c r="AB22" s="8" t="s">
        <v>78</v>
      </c>
      <c r="AC22" s="218" t="s">
        <v>783</v>
      </c>
      <c r="AD22" s="6" t="s">
        <v>98</v>
      </c>
      <c r="AE22" s="8" t="s">
        <v>81</v>
      </c>
      <c r="AF22" s="8" t="str">
        <f t="shared" si="1"/>
        <v xml:space="preserve">Pólizas vigentes
Correo electrónico (Cuando aplique)
</v>
      </c>
      <c r="AG22" s="326">
        <f t="shared" si="5"/>
        <v>0.1512</v>
      </c>
      <c r="AH22" s="32" t="str">
        <f t="shared" si="2"/>
        <v>Muy Baja</v>
      </c>
      <c r="AI22" s="33">
        <f t="shared" si="6"/>
        <v>0.1512</v>
      </c>
      <c r="AJ22" s="34" t="str">
        <f t="shared" si="3"/>
        <v>Menor</v>
      </c>
      <c r="AK22" s="326">
        <f t="shared" si="7"/>
        <v>0.25312499999999999</v>
      </c>
      <c r="AL22" s="35" t="str">
        <f t="shared" si="8"/>
        <v>Muy Baja - Menor</v>
      </c>
      <c r="AM22" s="36" t="str">
        <f>+VLOOKUP(AL22,[9]Datos!$J$4:$K$28,2,)</f>
        <v>BAJO</v>
      </c>
      <c r="AN22" s="294"/>
      <c r="AO22" s="325"/>
      <c r="AP22" s="412"/>
      <c r="AQ22" s="220"/>
      <c r="AR22" s="413"/>
      <c r="AS22" s="327"/>
      <c r="AT22" s="428"/>
      <c r="AU22" s="311" t="s">
        <v>810</v>
      </c>
      <c r="AV22" s="259" t="s">
        <v>101</v>
      </c>
      <c r="AW22" s="259" t="s">
        <v>101</v>
      </c>
      <c r="AX22" s="259" t="s">
        <v>101</v>
      </c>
      <c r="AY22" s="332"/>
      <c r="AZ22" s="429" t="s">
        <v>811</v>
      </c>
      <c r="BA22" s="423" t="s">
        <v>812</v>
      </c>
    </row>
    <row r="23" spans="1:53" ht="93.75" customHeight="1" x14ac:dyDescent="0.25">
      <c r="B23" s="53"/>
      <c r="C23" s="54"/>
      <c r="D23" s="54"/>
      <c r="E23" s="54"/>
      <c r="F23" s="54"/>
      <c r="G23" s="53"/>
      <c r="H23" s="53"/>
      <c r="I23" s="55"/>
      <c r="J23" s="56"/>
      <c r="K23" s="57"/>
      <c r="L23" s="53"/>
      <c r="M23" s="55"/>
      <c r="N23" s="55"/>
      <c r="O23" s="58"/>
      <c r="P23" s="2"/>
      <c r="Q23" s="430"/>
      <c r="R23" s="21"/>
      <c r="S23" s="21"/>
      <c r="T23" s="21"/>
      <c r="U23" s="21"/>
      <c r="V23" s="21"/>
      <c r="W23" s="21"/>
      <c r="X23" s="59"/>
      <c r="Y23" s="60"/>
      <c r="Z23" s="60"/>
      <c r="AA23" s="61"/>
      <c r="AB23" s="62"/>
      <c r="AC23" s="63"/>
      <c r="AD23" s="60"/>
      <c r="AE23" s="62"/>
      <c r="AF23" s="62"/>
      <c r="AG23" s="64"/>
      <c r="AH23" s="60"/>
      <c r="AI23" s="65"/>
      <c r="AJ23" s="66"/>
      <c r="AK23" s="64"/>
      <c r="AL23" s="67"/>
      <c r="AM23" s="68"/>
      <c r="AN23" s="69"/>
      <c r="AO23" s="2"/>
      <c r="AP23" s="52"/>
      <c r="AQ23" s="52"/>
      <c r="AR23" s="52"/>
      <c r="AT23" s="44"/>
      <c r="AU23" s="45"/>
      <c r="AV23" s="46"/>
      <c r="AW23" s="47"/>
      <c r="AX23" s="48"/>
      <c r="AY23" s="26"/>
      <c r="AZ23" s="46"/>
      <c r="BA23" s="49"/>
    </row>
    <row r="24" spans="1:53" ht="20.25" x14ac:dyDescent="0.25">
      <c r="A24" s="130" t="s">
        <v>104</v>
      </c>
      <c r="B24" s="130"/>
      <c r="C24" s="130"/>
      <c r="D24" s="130"/>
      <c r="E24" s="130"/>
      <c r="F24" s="130"/>
      <c r="G24" s="130"/>
      <c r="H24" s="130"/>
      <c r="P24" s="2"/>
      <c r="BA24" s="38" t="s">
        <v>105</v>
      </c>
    </row>
    <row r="25" spans="1:53" x14ac:dyDescent="0.25">
      <c r="P25" s="2"/>
    </row>
    <row r="26" spans="1:53" s="1" customFormat="1" x14ac:dyDescent="0.25">
      <c r="A26"/>
      <c r="B26"/>
      <c r="C26"/>
      <c r="D26"/>
      <c r="E26"/>
      <c r="F26"/>
      <c r="G26"/>
      <c r="H26"/>
      <c r="I26"/>
      <c r="J26"/>
      <c r="K26"/>
      <c r="P26" s="2"/>
      <c r="Q26" s="405"/>
      <c r="AN26" s="4"/>
      <c r="AO26" s="4"/>
      <c r="AP26" s="4"/>
      <c r="AS26"/>
      <c r="AT26"/>
      <c r="AU26"/>
      <c r="AV26"/>
      <c r="AW26"/>
      <c r="AX26"/>
      <c r="AY26"/>
      <c r="AZ26"/>
      <c r="BA26"/>
    </row>
    <row r="27" spans="1:53" s="1" customFormat="1" x14ac:dyDescent="0.25">
      <c r="A27"/>
      <c r="B27"/>
      <c r="C27"/>
      <c r="D27"/>
      <c r="E27"/>
      <c r="F27"/>
      <c r="G27"/>
      <c r="H27"/>
      <c r="I27"/>
      <c r="J27"/>
      <c r="K27"/>
      <c r="P27" s="2"/>
      <c r="Q27" s="405"/>
      <c r="AN27" s="4"/>
      <c r="AO27" s="4"/>
      <c r="AP27" s="4"/>
      <c r="AS27"/>
      <c r="AT27"/>
      <c r="AU27"/>
      <c r="AV27"/>
      <c r="AW27"/>
      <c r="AX27"/>
      <c r="AY27"/>
      <c r="AZ27"/>
      <c r="BA27"/>
    </row>
    <row r="28" spans="1:53" s="1" customFormat="1" x14ac:dyDescent="0.25">
      <c r="A28"/>
      <c r="B28"/>
      <c r="C28"/>
      <c r="D28"/>
      <c r="E28"/>
      <c r="F28"/>
      <c r="G28"/>
      <c r="H28"/>
      <c r="I28"/>
      <c r="J28"/>
      <c r="K28"/>
      <c r="P28" s="2"/>
      <c r="Q28" s="405"/>
      <c r="AN28" s="4"/>
      <c r="AO28" s="4"/>
      <c r="AP28" s="4"/>
      <c r="AS28"/>
      <c r="AT28"/>
      <c r="AU28"/>
      <c r="AV28"/>
      <c r="AW28"/>
      <c r="AX28"/>
      <c r="AY28"/>
      <c r="AZ28"/>
      <c r="BA28"/>
    </row>
    <row r="29" spans="1:53" s="1" customFormat="1" x14ac:dyDescent="0.25">
      <c r="A29"/>
      <c r="B29"/>
      <c r="C29"/>
      <c r="D29"/>
      <c r="E29"/>
      <c r="F29"/>
      <c r="G29"/>
      <c r="H29"/>
      <c r="I29"/>
      <c r="J29"/>
      <c r="K29"/>
      <c r="P29" s="2"/>
      <c r="Q29" s="405"/>
      <c r="AN29" s="4"/>
      <c r="AO29" s="4"/>
      <c r="AP29" s="4"/>
      <c r="AS29"/>
      <c r="AT29"/>
      <c r="AU29"/>
      <c r="AV29"/>
      <c r="AW29"/>
      <c r="AX29"/>
      <c r="AY29"/>
      <c r="AZ29"/>
      <c r="BA29"/>
    </row>
    <row r="30" spans="1:53" s="1" customFormat="1" x14ac:dyDescent="0.25">
      <c r="A30"/>
      <c r="B30"/>
      <c r="C30"/>
      <c r="D30"/>
      <c r="E30"/>
      <c r="F30"/>
      <c r="G30"/>
      <c r="H30"/>
      <c r="I30"/>
      <c r="J30"/>
      <c r="K30"/>
      <c r="P30" s="2"/>
      <c r="Q30" s="405"/>
      <c r="AN30" s="4"/>
      <c r="AO30" s="4"/>
      <c r="AP30" s="4"/>
      <c r="AS30"/>
      <c r="AT30"/>
      <c r="AU30"/>
      <c r="AV30"/>
      <c r="AW30"/>
      <c r="AX30"/>
      <c r="AY30"/>
      <c r="AZ30"/>
      <c r="BA30"/>
    </row>
    <row r="31" spans="1:53" s="1" customFormat="1" x14ac:dyDescent="0.25">
      <c r="A31"/>
      <c r="B31"/>
      <c r="C31"/>
      <c r="D31"/>
      <c r="E31"/>
      <c r="F31"/>
      <c r="G31"/>
      <c r="H31"/>
      <c r="I31"/>
      <c r="J31"/>
      <c r="K31"/>
      <c r="P31" s="2"/>
      <c r="Q31" s="405"/>
      <c r="AN31" s="4"/>
      <c r="AO31" s="4"/>
      <c r="AP31" s="4"/>
      <c r="AS31"/>
      <c r="AT31"/>
      <c r="AU31"/>
      <c r="AV31"/>
      <c r="AW31"/>
      <c r="AX31"/>
      <c r="AY31"/>
      <c r="AZ31"/>
      <c r="BA31"/>
    </row>
    <row r="32" spans="1:53" s="1" customFormat="1" x14ac:dyDescent="0.25">
      <c r="A32"/>
      <c r="B32"/>
      <c r="C32"/>
      <c r="D32"/>
      <c r="E32"/>
      <c r="F32"/>
      <c r="G32"/>
      <c r="H32"/>
      <c r="I32"/>
      <c r="J32"/>
      <c r="K32"/>
      <c r="P32" s="2"/>
      <c r="Q32" s="405"/>
      <c r="AN32" s="4"/>
      <c r="AO32" s="4"/>
      <c r="AP32" s="4"/>
      <c r="AS32"/>
      <c r="AT32"/>
      <c r="AU32"/>
      <c r="AV32"/>
      <c r="AW32"/>
      <c r="AX32"/>
      <c r="AY32"/>
      <c r="AZ32"/>
      <c r="BA32"/>
    </row>
  </sheetData>
  <mergeCells count="48">
    <mergeCell ref="A24:H24"/>
    <mergeCell ref="O17:O22"/>
    <mergeCell ref="AN17:AN22"/>
    <mergeCell ref="AP17:AP22"/>
    <mergeCell ref="AQ17:AQ22"/>
    <mergeCell ref="AR17:AR22"/>
    <mergeCell ref="AT17:AT22"/>
    <mergeCell ref="I17:I22"/>
    <mergeCell ref="J17:J22"/>
    <mergeCell ref="K17:K22"/>
    <mergeCell ref="L17:L22"/>
    <mergeCell ref="M17:M22"/>
    <mergeCell ref="N17:N22"/>
    <mergeCell ref="AB16:AC16"/>
    <mergeCell ref="AE16:AF16"/>
    <mergeCell ref="A17:A22"/>
    <mergeCell ref="B17:B22"/>
    <mergeCell ref="C17:C22"/>
    <mergeCell ref="D17:D22"/>
    <mergeCell ref="E17:E22"/>
    <mergeCell ref="F17:F22"/>
    <mergeCell ref="G17:G22"/>
    <mergeCell ref="H17:H22"/>
    <mergeCell ref="A14:O15"/>
    <mergeCell ref="Q14:AN14"/>
    <mergeCell ref="AP14:AR15"/>
    <mergeCell ref="AT14:AX15"/>
    <mergeCell ref="AZ14:BA15"/>
    <mergeCell ref="Y15:AA15"/>
    <mergeCell ref="AB15:AF15"/>
    <mergeCell ref="AG15:AN15"/>
    <mergeCell ref="AZ7:BA8"/>
    <mergeCell ref="A10:C10"/>
    <mergeCell ref="D10:M10"/>
    <mergeCell ref="A11:C11"/>
    <mergeCell ref="D11:M11"/>
    <mergeCell ref="A12:C12"/>
    <mergeCell ref="D12:M12"/>
    <mergeCell ref="A1:B8"/>
    <mergeCell ref="C1:AW4"/>
    <mergeCell ref="AX1:AY2"/>
    <mergeCell ref="AZ1:BA2"/>
    <mergeCell ref="AX3:AY4"/>
    <mergeCell ref="AZ3:BA4"/>
    <mergeCell ref="C5:AW8"/>
    <mergeCell ref="AX5:AY6"/>
    <mergeCell ref="AZ5:BA6"/>
    <mergeCell ref="AX7:AY8"/>
  </mergeCells>
  <conditionalFormatting sqref="H17:H23">
    <cfRule type="cellIs" dxfId="23" priority="20" operator="equal">
      <formula>"Muy Alta"</formula>
    </cfRule>
    <cfRule type="cellIs" dxfId="22" priority="21" operator="equal">
      <formula>"Alta"</formula>
    </cfRule>
    <cfRule type="cellIs" dxfId="21" priority="22" operator="equal">
      <formula>"Media"</formula>
    </cfRule>
    <cfRule type="cellIs" dxfId="20" priority="23" operator="equal">
      <formula>"Muy Baja"</formula>
    </cfRule>
    <cfRule type="cellIs" dxfId="19" priority="24" operator="equal">
      <formula>"Baja"</formula>
    </cfRule>
  </conditionalFormatting>
  <conditionalFormatting sqref="L17:L23">
    <cfRule type="cellIs" dxfId="18" priority="15" operator="equal">
      <formula>"Leve"</formula>
    </cfRule>
    <cfRule type="cellIs" dxfId="17" priority="16" operator="equal">
      <formula>"Catastrófico"</formula>
    </cfRule>
    <cfRule type="cellIs" dxfId="16" priority="17" operator="equal">
      <formula>"Mayor"</formula>
    </cfRule>
    <cfRule type="cellIs" dxfId="15" priority="18" operator="equal">
      <formula>"Moderado"</formula>
    </cfRule>
    <cfRule type="cellIs" dxfId="14" priority="19" operator="equal">
      <formula>"Menor"</formula>
    </cfRule>
  </conditionalFormatting>
  <conditionalFormatting sqref="O17:O23 AM17:AM23">
    <cfRule type="cellIs" dxfId="13" priority="11" operator="equal">
      <formula>"EXTREMO"</formula>
    </cfRule>
    <cfRule type="cellIs" dxfId="12" priority="12" operator="equal">
      <formula>"ALTO"</formula>
    </cfRule>
    <cfRule type="cellIs" dxfId="11" priority="13" operator="equal">
      <formula>"BAJO"</formula>
    </cfRule>
    <cfRule type="cellIs" dxfId="10" priority="14" operator="equal">
      <formula>"MODERADO"</formula>
    </cfRule>
  </conditionalFormatting>
  <conditionalFormatting sqref="AH17:AH23">
    <cfRule type="cellIs" dxfId="9" priority="6" operator="equal">
      <formula>"Muy Baja"</formula>
    </cfRule>
    <cfRule type="cellIs" dxfId="8" priority="7" operator="equal">
      <formula>"Baja"</formula>
    </cfRule>
    <cfRule type="cellIs" dxfId="7" priority="8" operator="equal">
      <formula>"Media"</formula>
    </cfRule>
    <cfRule type="cellIs" dxfId="6" priority="9" operator="equal">
      <formula>"Muy Alta"</formula>
    </cfRule>
    <cfRule type="cellIs" dxfId="5" priority="10" operator="equal">
      <formula>"Alta"</formula>
    </cfRule>
  </conditionalFormatting>
  <conditionalFormatting sqref="AJ17:AJ23">
    <cfRule type="cellIs" dxfId="4" priority="1" operator="equal">
      <formula>"Catastrófico"</formula>
    </cfRule>
    <cfRule type="cellIs" dxfId="3" priority="2" operator="equal">
      <formula>"Mayor"</formula>
    </cfRule>
    <cfRule type="cellIs" dxfId="2" priority="3" operator="equal">
      <formula>"Moderado"</formula>
    </cfRule>
    <cfRule type="cellIs" dxfId="1" priority="4" operator="equal">
      <formula>"Menor"</formula>
    </cfRule>
    <cfRule type="cellIs" dxfId="0" priority="5" operator="equal">
      <formula>"Leve"</formula>
    </cfRule>
  </conditionalFormatting>
  <hyperlinks>
    <hyperlink ref="A14:O15" location="Instructivo!A1" display="IDENTIFICACIÓN DEL RIESGO"/>
  </hyperlinks>
  <pageMargins left="0.70866141732283472" right="0.70866141732283472" top="0.74803149606299213" bottom="0.74803149606299213" header="0.31496062992125984" footer="0.31496062992125984"/>
  <pageSetup paperSize="41" scale="12" orientation="landscape" r:id="rId1"/>
  <colBreaks count="1" manualBreakCount="1">
    <brk id="16" max="22" man="1"/>
  </colBreaks>
  <drawing r:id="rId2"/>
  <legacyDrawing r:id="rId3"/>
  <extLst>
    <ext xmlns:x14="http://schemas.microsoft.com/office/spreadsheetml/2009/9/main" uri="{CCE6A557-97BC-4b89-ADB6-D9C93CAAB3DF}">
      <x14:dataValidations xmlns:xm="http://schemas.microsoft.com/office/excel/2006/main" count="8">
        <x14:dataValidation type="list" allowBlank="1" showInputMessage="1" showErrorMessage="1">
          <x14:formula1>
            <xm:f>'[MATRIZ Riesgos Gestión de AdecuaciónMantenimi.xlsx]Datos'!#REF!</xm:f>
          </x14:formula1>
          <xm:sqref>AE17:AE23</xm:sqref>
        </x14:dataValidation>
        <x14:dataValidation type="list" allowBlank="1" showInputMessage="1" showErrorMessage="1">
          <x14:formula1>
            <xm:f>'[MATRIZ Riesgos Gestión de AdecuaciónMantenimi.xlsx]Datos'!#REF!</xm:f>
          </x14:formula1>
          <xm:sqref>AD17:AD23</xm:sqref>
        </x14:dataValidation>
        <x14:dataValidation type="list" allowBlank="1" showInputMessage="1" showErrorMessage="1">
          <x14:formula1>
            <xm:f>'[MATRIZ Riesgos Gestión de AdecuaciónMantenimi.xlsx]Datos'!#REF!</xm:f>
          </x14:formula1>
          <xm:sqref>AB17:AB23</xm:sqref>
        </x14:dataValidation>
        <x14:dataValidation type="list" allowBlank="1" showInputMessage="1" showErrorMessage="1">
          <x14:formula1>
            <xm:f>'[MATRIZ Riesgos Gestión de AdecuaciónMantenimi.xlsx]Instructivo'!#REF!</xm:f>
          </x14:formula1>
          <xm:sqref>F17:F23</xm:sqref>
        </x14:dataValidation>
        <x14:dataValidation type="list" allowBlank="1" showInputMessage="1" showErrorMessage="1">
          <x14:formula1>
            <xm:f>'[MATRIZ Riesgos Gestión de AdecuaciónMantenimi.xlsx]Datos'!#REF!</xm:f>
          </x14:formula1>
          <xm:sqref>Z17:Z23</xm:sqref>
        </x14:dataValidation>
        <x14:dataValidation type="list" allowBlank="1" showInputMessage="1" showErrorMessage="1">
          <x14:formula1>
            <xm:f>'[MATRIZ Riesgos Gestión de AdecuaciónMantenimi.xlsx]Datos'!#REF!</xm:f>
          </x14:formula1>
          <xm:sqref>Y17:Y23</xm:sqref>
        </x14:dataValidation>
        <x14:dataValidation type="list" allowBlank="1" showInputMessage="1" showErrorMessage="1">
          <x14:formula1>
            <xm:f>'[MATRIZ Riesgos Gestión de AdecuaciónMantenimi.xlsx]Datos'!#REF!</xm:f>
          </x14:formula1>
          <xm:sqref>J17:J23</xm:sqref>
        </x14:dataValidation>
        <x14:dataValidation type="list" allowBlank="1" showInputMessage="1" showErrorMessage="1">
          <x14:formula1>
            <xm:f>'[MATRIZ Riesgos Gestión de AdecuaciónMantenimi.xlsx]Datos'!#REF!</xm:f>
          </x14:formula1>
          <xm:sqref>B17:B23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befd943-4f51-4e42-85af-a07052259448">
      <Terms xmlns="http://schemas.microsoft.com/office/infopath/2007/PartnerControls"/>
    </lcf76f155ced4ddcb4097134ff3c332f>
    <TaxCatchAll xmlns="d8efec78-3424-4c97-abf4-c2ff1d9e6d0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960FE7278092C44B5607AA964C04AD8" ma:contentTypeVersion="18" ma:contentTypeDescription="Crear nuevo documento." ma:contentTypeScope="" ma:versionID="3c334712ddb1a386e221a84023a1ba0c">
  <xsd:schema xmlns:xsd="http://www.w3.org/2001/XMLSchema" xmlns:xs="http://www.w3.org/2001/XMLSchema" xmlns:p="http://schemas.microsoft.com/office/2006/metadata/properties" xmlns:ns2="8befd943-4f51-4e42-85af-a07052259448" xmlns:ns3="d8efec78-3424-4c97-abf4-c2ff1d9e6d03" targetNamespace="http://schemas.microsoft.com/office/2006/metadata/properties" ma:root="true" ma:fieldsID="1ff44eaf9d9925a66300bdb688085a0f" ns2:_="" ns3:_="">
    <xsd:import namespace="8befd943-4f51-4e42-85af-a07052259448"/>
    <xsd:import namespace="d8efec78-3424-4c97-abf4-c2ff1d9e6d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fd943-4f51-4e42-85af-a070522594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be2b3a10-215b-4d32-87ea-2342d4792ac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efec78-3424-4c97-abf4-c2ff1d9e6d0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dbdcf5c2-d273-4d70-8f91-c5c66f26fa01}" ma:internalName="TaxCatchAll" ma:showField="CatchAllData" ma:web="d8efec78-3424-4c97-abf4-c2ff1d9e6d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68E1FF-41B3-49C0-81B2-2BD906D802CA}">
  <ds:schemaRefs>
    <ds:schemaRef ds:uri="http://schemas.microsoft.com/office/2006/metadata/properties"/>
    <ds:schemaRef ds:uri="http://schemas.microsoft.com/office/infopath/2007/PartnerControls"/>
    <ds:schemaRef ds:uri="8befd943-4f51-4e42-85af-a07052259448"/>
    <ds:schemaRef ds:uri="d8efec78-3424-4c97-abf4-c2ff1d9e6d03"/>
  </ds:schemaRefs>
</ds:datastoreItem>
</file>

<file path=customXml/itemProps2.xml><?xml version="1.0" encoding="utf-8"?>
<ds:datastoreItem xmlns:ds="http://schemas.openxmlformats.org/officeDocument/2006/customXml" ds:itemID="{8F4B51BE-A95C-4882-99ED-5A507A0A03D1}">
  <ds:schemaRefs>
    <ds:schemaRef ds:uri="http://schemas.microsoft.com/sharepoint/v3/contenttype/forms"/>
  </ds:schemaRefs>
</ds:datastoreItem>
</file>

<file path=customXml/itemProps3.xml><?xml version="1.0" encoding="utf-8"?>
<ds:datastoreItem xmlns:ds="http://schemas.openxmlformats.org/officeDocument/2006/customXml" ds:itemID="{DC62DE49-2118-4841-AA8C-F90AA9390B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fd943-4f51-4e42-85af-a07052259448"/>
    <ds:schemaRef ds:uri="d8efec78-3424-4c97-abf4-c2ff1d9e6d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Gestion Desarrollo Humano</vt:lpstr>
      <vt:lpstr>Gestion Ambiental</vt:lpstr>
      <vt:lpstr>Gestion Juridica</vt:lpstr>
      <vt:lpstr>Gestion Financiera</vt:lpstr>
      <vt:lpstr>Gestion Contraactual</vt:lpstr>
      <vt:lpstr>Gestion Economato</vt:lpstr>
      <vt:lpstr>Gestion Documental</vt:lpstr>
      <vt:lpstr>Gestion Servicios Administrativ</vt:lpstr>
      <vt:lpstr>Gestión Adecuacion-Mante Bienes</vt:lpstr>
      <vt:lpstr>'Gestión Adecuacion-Mante Bienes'!Área_de_impresión</vt:lpstr>
      <vt:lpstr>'Gestion Ambiental'!Área_de_impresión</vt:lpstr>
      <vt:lpstr>'Gestion Contraactual'!Área_de_impresión</vt:lpstr>
      <vt:lpstr>'Gestion Desarrollo Humano'!Área_de_impresión</vt:lpstr>
      <vt:lpstr>'Gestion Documental'!Área_de_impresión</vt:lpstr>
      <vt:lpstr>'Gestion Economato'!Área_de_impresión</vt:lpstr>
      <vt:lpstr>'Gestion Financiera'!Área_de_impresión</vt:lpstr>
      <vt:lpstr>'Gestion Juridica'!Área_de_impresión</vt:lpstr>
      <vt:lpstr>'Gestion Servicios Administrativ'!Área_de_impresión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Willington Granados Herrera</dc:creator>
  <cp:keywords/>
  <dc:description/>
  <cp:lastModifiedBy>Carlos Andres, Guerra Jimenez</cp:lastModifiedBy>
  <cp:revision/>
  <dcterms:created xsi:type="dcterms:W3CDTF">2021-05-10T15:52:34Z</dcterms:created>
  <dcterms:modified xsi:type="dcterms:W3CDTF">2025-10-06T18:06:58Z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0x010100C960FE7278092C44B5607AA964C04AD8</vt:lpwstr>
  </property>
  <property fmtid="{D5CDD505-2E9C-101B-9397-08002B2CF9AE}" pid="3" name="MediaServiceImageTags">
    <vt:lpwstr/>
  </property>
</Properties>
</file>